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https://roadrnv.sharepoint.com/sites/ghiduriAMPR/Shared Documents/0. LANSARE OFICIALA APELURI PR NV/0.2. FINAL/46. 321/ERATA/"/>
    </mc:Choice>
  </mc:AlternateContent>
  <xr:revisionPtr revIDLastSave="44" documentId="13_ncr:1_{1D861A79-E284-422A-A01A-38F666D0494E}" xr6:coauthVersionLast="47" xr6:coauthVersionMax="47" xr10:uidLastSave="{B782BEEF-62FD-41F7-B3FB-2E752B451242}"/>
  <bookViews>
    <workbookView xWindow="28680" yWindow="3225" windowWidth="29040" windowHeight="15720" tabRatio="676" activeTab="4" xr2:uid="{00000000-000D-0000-FFFF-FFFF00000000}"/>
  </bookViews>
  <sheets>
    <sheet name="0-Instrucțiuni" sheetId="5" r:id="rId1"/>
    <sheet name="1-Bilant" sheetId="14" r:id="rId2"/>
    <sheet name="2-Dificultate" sheetId="8" r:id="rId3"/>
    <sheet name="3-Buget cerere" sheetId="10" r:id="rId4"/>
    <sheet name="4-Proiecții financiare" sheetId="9" r:id="rId5"/>
    <sheet name="Foaie1" sheetId="12" state="hidden" r:id="rId6"/>
    <sheet name="5-Calcul profit exploatare" sheetId="11" r:id="rId7"/>
    <sheet name="6-Valori Deviz" sheetId="15" r:id="rId8"/>
  </sheets>
  <externalReferences>
    <externalReference r:id="rId9"/>
    <externalReference r:id="rId10"/>
    <externalReference r:id="rId11"/>
    <externalReference r:id="rId12"/>
    <externalReference r:id="rId13"/>
  </externalReferences>
  <definedNames>
    <definedName name="BEN">'[1]0-Instructiuni'!$H$13</definedName>
    <definedName name="eligibilitate">'[2]4 Risc beneficiar'!#REF!</definedName>
    <definedName name="eur">'[3]1-Inputuri'!$E$24</definedName>
    <definedName name="euro">'[1]0-Instructiuni'!$H$10</definedName>
    <definedName name="FDR" localSheetId="3">'[3]1-Inputuri'!$E$26</definedName>
    <definedName name="FDR">'[4]1-Inputuri'!#REF!</definedName>
    <definedName name="_xlnm.Print_Area" localSheetId="2">'2-Dificultate'!$B$2:$J$43</definedName>
    <definedName name="_xlnm.Print_Area" localSheetId="3">'3-Buget cerere'!$A$1:$P$104,'3-Buget cerere'!$S$13:$X$79</definedName>
    <definedName name="_xlnm.Print_Area" localSheetId="4">'4-Proiecții financiare'!$B$2:$AH$193</definedName>
    <definedName name="_xlnm.Print_Area" localSheetId="6">'5-Calcul profit exploatare'!$A$1:$J$25</definedName>
    <definedName name="RAF">[5]Instructiuni!#REF!</definedName>
    <definedName name="RAS">'[1]0-Instructiuni'!$H$12</definedName>
    <definedName name="tip_beneficiar">'[2]4 Risc beneficiar'!#REF!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78" i="9" l="1"/>
  <c r="H22" i="9"/>
  <c r="H23" i="9"/>
  <c r="H24" i="9"/>
  <c r="H25" i="9"/>
  <c r="H26" i="9"/>
  <c r="H27" i="9"/>
  <c r="H28" i="9"/>
  <c r="H29" i="9"/>
  <c r="H30" i="9"/>
  <c r="H31" i="9"/>
  <c r="H32" i="9"/>
  <c r="H33" i="9"/>
  <c r="H34" i="9"/>
  <c r="H35" i="9"/>
  <c r="H36" i="9"/>
  <c r="H37" i="9"/>
  <c r="H38" i="9"/>
  <c r="H39" i="9"/>
  <c r="G74" i="10"/>
  <c r="K74" i="10" s="1"/>
  <c r="G75" i="10"/>
  <c r="E46" i="15"/>
  <c r="J14" i="15"/>
  <c r="J15" i="15"/>
  <c r="J16" i="15"/>
  <c r="J17" i="15"/>
  <c r="J20" i="15"/>
  <c r="J24" i="15"/>
  <c r="J25" i="15"/>
  <c r="J26" i="15"/>
  <c r="J27" i="15"/>
  <c r="J28" i="15"/>
  <c r="J29" i="15"/>
  <c r="J31" i="15"/>
  <c r="J32" i="15"/>
  <c r="J33" i="15"/>
  <c r="J34" i="15"/>
  <c r="J35" i="15"/>
  <c r="J36" i="15"/>
  <c r="J37" i="15"/>
  <c r="J39" i="15"/>
  <c r="J40" i="15"/>
  <c r="J43" i="15"/>
  <c r="J44" i="15"/>
  <c r="J45" i="15"/>
  <c r="J46" i="15"/>
  <c r="J49" i="15"/>
  <c r="J50" i="15"/>
  <c r="J51" i="15"/>
  <c r="J52" i="15"/>
  <c r="J53" i="15"/>
  <c r="J54" i="15"/>
  <c r="J58" i="15"/>
  <c r="J59" i="15"/>
  <c r="J61" i="15"/>
  <c r="J62" i="15"/>
  <c r="J63" i="15"/>
  <c r="J64" i="15"/>
  <c r="J65" i="15"/>
  <c r="J66" i="15"/>
  <c r="J67" i="15"/>
  <c r="J70" i="15"/>
  <c r="J71" i="15"/>
  <c r="J74" i="15"/>
  <c r="J75" i="15"/>
  <c r="I52" i="15"/>
  <c r="I51" i="15"/>
  <c r="J74" i="10"/>
  <c r="J75" i="10"/>
  <c r="K75" i="10" s="1"/>
  <c r="I73" i="10"/>
  <c r="H73" i="10"/>
  <c r="E73" i="10"/>
  <c r="F73" i="10"/>
  <c r="I75" i="15"/>
  <c r="I74" i="15"/>
  <c r="I71" i="15"/>
  <c r="I70" i="15"/>
  <c r="I62" i="15"/>
  <c r="I63" i="15"/>
  <c r="I64" i="15"/>
  <c r="I65" i="15"/>
  <c r="I66" i="15"/>
  <c r="I67" i="15"/>
  <c r="I61" i="15"/>
  <c r="I59" i="15"/>
  <c r="I58" i="15"/>
  <c r="H52" i="10"/>
  <c r="C55" i="15"/>
  <c r="I50" i="15"/>
  <c r="I53" i="15"/>
  <c r="I54" i="15"/>
  <c r="I49" i="15"/>
  <c r="D42" i="15"/>
  <c r="C42" i="15"/>
  <c r="C41" i="15" s="1"/>
  <c r="E15" i="15"/>
  <c r="E16" i="15"/>
  <c r="E17" i="15"/>
  <c r="D18" i="15"/>
  <c r="C18" i="15"/>
  <c r="I44" i="15"/>
  <c r="I45" i="15"/>
  <c r="I46" i="15"/>
  <c r="I43" i="15"/>
  <c r="I15" i="15"/>
  <c r="I16" i="15"/>
  <c r="I17" i="15"/>
  <c r="I40" i="15"/>
  <c r="I39" i="15"/>
  <c r="I37" i="15"/>
  <c r="I32" i="15"/>
  <c r="I33" i="15"/>
  <c r="I34" i="15"/>
  <c r="I35" i="15"/>
  <c r="I36" i="15"/>
  <c r="I31" i="15"/>
  <c r="I27" i="15"/>
  <c r="I28" i="15"/>
  <c r="I29" i="15"/>
  <c r="I25" i="15"/>
  <c r="I26" i="15"/>
  <c r="I24" i="15"/>
  <c r="I20" i="15"/>
  <c r="I14" i="15"/>
  <c r="I52" i="10"/>
  <c r="F75" i="15"/>
  <c r="E75" i="15"/>
  <c r="F74" i="15"/>
  <c r="E74" i="15"/>
  <c r="F71" i="15"/>
  <c r="E71" i="15"/>
  <c r="F70" i="15"/>
  <c r="E70" i="15"/>
  <c r="F67" i="15"/>
  <c r="E67" i="15"/>
  <c r="F66" i="15"/>
  <c r="E66" i="15"/>
  <c r="F65" i="15"/>
  <c r="E65" i="15"/>
  <c r="F64" i="15"/>
  <c r="E64" i="15"/>
  <c r="F63" i="15"/>
  <c r="E63" i="15"/>
  <c r="F62" i="15"/>
  <c r="E62" i="15"/>
  <c r="F61" i="15"/>
  <c r="E61" i="15"/>
  <c r="F59" i="15"/>
  <c r="E59" i="15"/>
  <c r="F58" i="15"/>
  <c r="E58" i="15"/>
  <c r="F54" i="15"/>
  <c r="E54" i="15"/>
  <c r="F53" i="15"/>
  <c r="E53" i="15"/>
  <c r="F52" i="15"/>
  <c r="E52" i="15"/>
  <c r="F51" i="15"/>
  <c r="E51" i="15"/>
  <c r="F50" i="15"/>
  <c r="E50" i="15"/>
  <c r="F49" i="15"/>
  <c r="E49" i="15"/>
  <c r="F46" i="15"/>
  <c r="F45" i="15"/>
  <c r="F44" i="15"/>
  <c r="F43" i="15"/>
  <c r="F40" i="15"/>
  <c r="F39" i="15"/>
  <c r="F37" i="15"/>
  <c r="F36" i="15"/>
  <c r="F35" i="15"/>
  <c r="F34" i="15"/>
  <c r="F33" i="15"/>
  <c r="F32" i="15"/>
  <c r="F31" i="15"/>
  <c r="F29" i="15"/>
  <c r="F28" i="15"/>
  <c r="F27" i="15"/>
  <c r="F26" i="15"/>
  <c r="F25" i="15"/>
  <c r="F24" i="15"/>
  <c r="F17" i="15"/>
  <c r="F16" i="15"/>
  <c r="F15" i="15"/>
  <c r="C76" i="15"/>
  <c r="D76" i="15"/>
  <c r="C72" i="15"/>
  <c r="D72" i="15"/>
  <c r="C60" i="15"/>
  <c r="C57" i="15"/>
  <c r="E45" i="15"/>
  <c r="E44" i="15"/>
  <c r="E40" i="15"/>
  <c r="D38" i="15"/>
  <c r="E39" i="15"/>
  <c r="E37" i="15"/>
  <c r="E36" i="15"/>
  <c r="E34" i="15"/>
  <c r="E33" i="15"/>
  <c r="E28" i="15"/>
  <c r="E24" i="15"/>
  <c r="E14" i="15"/>
  <c r="F14" i="15"/>
  <c r="E38" i="15" l="1"/>
  <c r="E18" i="15"/>
  <c r="F42" i="15"/>
  <c r="C68" i="15"/>
  <c r="E25" i="15"/>
  <c r="E35" i="15"/>
  <c r="C30" i="15"/>
  <c r="E31" i="15"/>
  <c r="C21" i="15"/>
  <c r="E29" i="15"/>
  <c r="D60" i="15"/>
  <c r="D30" i="15"/>
  <c r="E32" i="15"/>
  <c r="E60" i="15"/>
  <c r="E76" i="15"/>
  <c r="C23" i="15"/>
  <c r="C38" i="15"/>
  <c r="E27" i="15"/>
  <c r="E72" i="15"/>
  <c r="E26" i="15"/>
  <c r="D57" i="15"/>
  <c r="D41" i="15"/>
  <c r="H74" i="15" l="1"/>
  <c r="C47" i="15"/>
  <c r="C77" i="15"/>
  <c r="D68" i="15"/>
  <c r="E23" i="15"/>
  <c r="D21" i="15"/>
  <c r="F20" i="15"/>
  <c r="C78" i="15"/>
  <c r="E30" i="15"/>
  <c r="D23" i="15"/>
  <c r="D47" i="15" s="1"/>
  <c r="E57" i="15"/>
  <c r="E68" i="15" s="1"/>
  <c r="E20" i="15"/>
  <c r="E21" i="15" s="1"/>
  <c r="E78" i="15" s="1"/>
  <c r="D55" i="15"/>
  <c r="E43" i="15"/>
  <c r="H64" i="15" l="1"/>
  <c r="H65" i="15"/>
  <c r="H63" i="15"/>
  <c r="H62" i="15"/>
  <c r="E42" i="15"/>
  <c r="E41" i="15" s="1"/>
  <c r="E47" i="15" s="1"/>
  <c r="D77" i="15"/>
  <c r="D78" i="15"/>
  <c r="E55" i="15"/>
  <c r="E77" i="15" l="1"/>
  <c r="G61" i="10" l="1"/>
  <c r="H31" i="8"/>
  <c r="K172" i="9"/>
  <c r="L172" i="9"/>
  <c r="M172" i="9"/>
  <c r="N172" i="9"/>
  <c r="O172" i="9"/>
  <c r="P172" i="9"/>
  <c r="Q172" i="9"/>
  <c r="R172" i="9"/>
  <c r="S172" i="9"/>
  <c r="T172" i="9"/>
  <c r="U172" i="9"/>
  <c r="V172" i="9"/>
  <c r="W172" i="9"/>
  <c r="X172" i="9"/>
  <c r="Y172" i="9"/>
  <c r="Z172" i="9"/>
  <c r="AA172" i="9"/>
  <c r="AB172" i="9"/>
  <c r="AC172" i="9"/>
  <c r="AD172" i="9"/>
  <c r="AE172" i="9"/>
  <c r="AF172" i="9"/>
  <c r="AG172" i="9"/>
  <c r="AH172" i="9"/>
  <c r="J172" i="9"/>
  <c r="AE102" i="9"/>
  <c r="W102" i="9"/>
  <c r="O102" i="9"/>
  <c r="AH99" i="9"/>
  <c r="AH102" i="9" s="1"/>
  <c r="AG99" i="9"/>
  <c r="AG102" i="9" s="1"/>
  <c r="AF99" i="9"/>
  <c r="AF102" i="9" s="1"/>
  <c r="AE99" i="9"/>
  <c r="AD99" i="9"/>
  <c r="AD102" i="9" s="1"/>
  <c r="AC99" i="9"/>
  <c r="AC102" i="9" s="1"/>
  <c r="AB99" i="9"/>
  <c r="AB102" i="9" s="1"/>
  <c r="AA99" i="9"/>
  <c r="AA102" i="9" s="1"/>
  <c r="Z99" i="9"/>
  <c r="Z102" i="9" s="1"/>
  <c r="Y99" i="9"/>
  <c r="Y102" i="9" s="1"/>
  <c r="X99" i="9"/>
  <c r="X102" i="9" s="1"/>
  <c r="W99" i="9"/>
  <c r="V99" i="9"/>
  <c r="V102" i="9" s="1"/>
  <c r="U99" i="9"/>
  <c r="U102" i="9" s="1"/>
  <c r="T99" i="9"/>
  <c r="T102" i="9" s="1"/>
  <c r="S99" i="9"/>
  <c r="S102" i="9" s="1"/>
  <c r="R99" i="9"/>
  <c r="R102" i="9" s="1"/>
  <c r="Q99" i="9"/>
  <c r="Q102" i="9" s="1"/>
  <c r="P99" i="9"/>
  <c r="P102" i="9" s="1"/>
  <c r="O99" i="9"/>
  <c r="N99" i="9"/>
  <c r="N102" i="9" s="1"/>
  <c r="M99" i="9"/>
  <c r="M102" i="9" s="1"/>
  <c r="L99" i="9"/>
  <c r="L102" i="9" s="1"/>
  <c r="K99" i="9"/>
  <c r="K102" i="9" s="1"/>
  <c r="J99" i="9"/>
  <c r="J102" i="9" s="1"/>
  <c r="O81" i="9"/>
  <c r="AH75" i="9"/>
  <c r="AG75" i="9"/>
  <c r="AF75" i="9"/>
  <c r="AF77" i="9" s="1"/>
  <c r="AE75" i="9"/>
  <c r="AD75" i="9"/>
  <c r="AC75" i="9"/>
  <c r="AB75" i="9"/>
  <c r="AA75" i="9"/>
  <c r="Z75" i="9"/>
  <c r="Y75" i="9"/>
  <c r="X75" i="9"/>
  <c r="W75" i="9"/>
  <c r="V75" i="9"/>
  <c r="U75" i="9"/>
  <c r="T75" i="9"/>
  <c r="S75" i="9"/>
  <c r="R75" i="9"/>
  <c r="Q75" i="9"/>
  <c r="P75" i="9"/>
  <c r="O75" i="9"/>
  <c r="N75" i="9"/>
  <c r="M75" i="9"/>
  <c r="L75" i="9"/>
  <c r="K75" i="9"/>
  <c r="J75" i="9"/>
  <c r="AH70" i="9"/>
  <c r="AH85" i="9" s="1"/>
  <c r="AG70" i="9"/>
  <c r="AG85" i="9" s="1"/>
  <c r="AF70" i="9"/>
  <c r="AF85" i="9" s="1"/>
  <c r="AE70" i="9"/>
  <c r="AE85" i="9" s="1"/>
  <c r="AD70" i="9"/>
  <c r="AD85" i="9" s="1"/>
  <c r="AC70" i="9"/>
  <c r="AC85" i="9" s="1"/>
  <c r="AB70" i="9"/>
  <c r="AB85" i="9" s="1"/>
  <c r="AA70" i="9"/>
  <c r="AA85" i="9" s="1"/>
  <c r="Z70" i="9"/>
  <c r="Z85" i="9" s="1"/>
  <c r="Y70" i="9"/>
  <c r="Y85" i="9" s="1"/>
  <c r="X70" i="9"/>
  <c r="X85" i="9" s="1"/>
  <c r="W70" i="9"/>
  <c r="W85" i="9" s="1"/>
  <c r="V70" i="9"/>
  <c r="V85" i="9" s="1"/>
  <c r="U70" i="9"/>
  <c r="U85" i="9" s="1"/>
  <c r="T70" i="9"/>
  <c r="T85" i="9" s="1"/>
  <c r="S70" i="9"/>
  <c r="S85" i="9" s="1"/>
  <c r="R70" i="9"/>
  <c r="R85" i="9" s="1"/>
  <c r="Q70" i="9"/>
  <c r="Q85" i="9" s="1"/>
  <c r="P70" i="9"/>
  <c r="P85" i="9" s="1"/>
  <c r="O70" i="9"/>
  <c r="O85" i="9" s="1"/>
  <c r="N70" i="9"/>
  <c r="N85" i="9" s="1"/>
  <c r="M70" i="9"/>
  <c r="M85" i="9" s="1"/>
  <c r="L70" i="9"/>
  <c r="L85" i="9" s="1"/>
  <c r="K70" i="9"/>
  <c r="K85" i="9" s="1"/>
  <c r="J70" i="9"/>
  <c r="J85" i="9" s="1"/>
  <c r="AA59" i="9"/>
  <c r="AA62" i="9" s="1"/>
  <c r="AA65" i="9" s="1"/>
  <c r="AA63" i="9" s="1"/>
  <c r="AH58" i="9"/>
  <c r="AH81" i="9" s="1"/>
  <c r="AG58" i="9"/>
  <c r="AG81" i="9" s="1"/>
  <c r="AF58" i="9"/>
  <c r="AF81" i="9" s="1"/>
  <c r="AE58" i="9"/>
  <c r="AE81" i="9" s="1"/>
  <c r="AD58" i="9"/>
  <c r="AD81" i="9" s="1"/>
  <c r="AC58" i="9"/>
  <c r="AC81" i="9" s="1"/>
  <c r="AB58" i="9"/>
  <c r="AB81" i="9" s="1"/>
  <c r="AA58" i="9"/>
  <c r="AA81" i="9" s="1"/>
  <c r="Z58" i="9"/>
  <c r="Z81" i="9" s="1"/>
  <c r="Y58" i="9"/>
  <c r="Y81" i="9" s="1"/>
  <c r="X58" i="9"/>
  <c r="X81" i="9" s="1"/>
  <c r="W58" i="9"/>
  <c r="W81" i="9" s="1"/>
  <c r="V58" i="9"/>
  <c r="V81" i="9" s="1"/>
  <c r="U58" i="9"/>
  <c r="U81" i="9" s="1"/>
  <c r="T58" i="9"/>
  <c r="T81" i="9" s="1"/>
  <c r="S58" i="9"/>
  <c r="S81" i="9" s="1"/>
  <c r="R58" i="9"/>
  <c r="R81" i="9" s="1"/>
  <c r="Q58" i="9"/>
  <c r="Q81" i="9" s="1"/>
  <c r="P58" i="9"/>
  <c r="P81" i="9" s="1"/>
  <c r="O58" i="9"/>
  <c r="N58" i="9"/>
  <c r="N81" i="9" s="1"/>
  <c r="M58" i="9"/>
  <c r="M81" i="9" s="1"/>
  <c r="L58" i="9"/>
  <c r="L81" i="9" s="1"/>
  <c r="K58" i="9"/>
  <c r="K81" i="9" s="1"/>
  <c r="J58" i="9"/>
  <c r="J81" i="9" s="1"/>
  <c r="AH54" i="9"/>
  <c r="AG54" i="9"/>
  <c r="AF54" i="9"/>
  <c r="AF76" i="9" s="1"/>
  <c r="AE54" i="9"/>
  <c r="AE77" i="9" s="1"/>
  <c r="AD54" i="9"/>
  <c r="AC54" i="9"/>
  <c r="AB54" i="9"/>
  <c r="AB76" i="9" s="1"/>
  <c r="AA54" i="9"/>
  <c r="AA77" i="9" s="1"/>
  <c r="Z54" i="9"/>
  <c r="Y54" i="9"/>
  <c r="Y76" i="9" s="1"/>
  <c r="X54" i="9"/>
  <c r="X76" i="9" s="1"/>
  <c r="W54" i="9"/>
  <c r="W77" i="9" s="1"/>
  <c r="V54" i="9"/>
  <c r="U54" i="9"/>
  <c r="T54" i="9"/>
  <c r="T76" i="9" s="1"/>
  <c r="S54" i="9"/>
  <c r="S77" i="9" s="1"/>
  <c r="R54" i="9"/>
  <c r="Q54" i="9"/>
  <c r="P54" i="9"/>
  <c r="P76" i="9" s="1"/>
  <c r="O54" i="9"/>
  <c r="O77" i="9" s="1"/>
  <c r="N54" i="9"/>
  <c r="M54" i="9"/>
  <c r="L54" i="9"/>
  <c r="L76" i="9" s="1"/>
  <c r="K54" i="9"/>
  <c r="K77" i="9" s="1"/>
  <c r="J54" i="9"/>
  <c r="K135" i="9"/>
  <c r="L135" i="9"/>
  <c r="M135" i="9"/>
  <c r="N135" i="9"/>
  <c r="O135" i="9"/>
  <c r="P135" i="9"/>
  <c r="Q135" i="9"/>
  <c r="R135" i="9"/>
  <c r="S135" i="9"/>
  <c r="T135" i="9"/>
  <c r="U135" i="9"/>
  <c r="V135" i="9"/>
  <c r="W135" i="9"/>
  <c r="X135" i="9"/>
  <c r="Y135" i="9"/>
  <c r="Z135" i="9"/>
  <c r="AA135" i="9"/>
  <c r="AB135" i="9"/>
  <c r="AC135" i="9"/>
  <c r="AD135" i="9"/>
  <c r="AE135" i="9"/>
  <c r="AF135" i="9"/>
  <c r="AG135" i="9"/>
  <c r="AH135" i="9"/>
  <c r="J135" i="9"/>
  <c r="K130" i="9"/>
  <c r="K145" i="9" s="1"/>
  <c r="L130" i="9"/>
  <c r="L145" i="9" s="1"/>
  <c r="M130" i="9"/>
  <c r="M145" i="9" s="1"/>
  <c r="N130" i="9"/>
  <c r="N145" i="9" s="1"/>
  <c r="O130" i="9"/>
  <c r="O145" i="9" s="1"/>
  <c r="P130" i="9"/>
  <c r="P145" i="9" s="1"/>
  <c r="Q130" i="9"/>
  <c r="Q145" i="9" s="1"/>
  <c r="R130" i="9"/>
  <c r="R145" i="9" s="1"/>
  <c r="S130" i="9"/>
  <c r="S145" i="9" s="1"/>
  <c r="T130" i="9"/>
  <c r="T145" i="9" s="1"/>
  <c r="U130" i="9"/>
  <c r="U145" i="9" s="1"/>
  <c r="V130" i="9"/>
  <c r="V145" i="9" s="1"/>
  <c r="W130" i="9"/>
  <c r="W145" i="9" s="1"/>
  <c r="X130" i="9"/>
  <c r="X145" i="9" s="1"/>
  <c r="Y130" i="9"/>
  <c r="Y145" i="9" s="1"/>
  <c r="Z130" i="9"/>
  <c r="Z145" i="9" s="1"/>
  <c r="AA130" i="9"/>
  <c r="AA145" i="9" s="1"/>
  <c r="AB130" i="9"/>
  <c r="AB145" i="9" s="1"/>
  <c r="AC130" i="9"/>
  <c r="AC145" i="9" s="1"/>
  <c r="AD130" i="9"/>
  <c r="AD145" i="9" s="1"/>
  <c r="AE130" i="9"/>
  <c r="AE145" i="9" s="1"/>
  <c r="AF130" i="9"/>
  <c r="AF145" i="9" s="1"/>
  <c r="AG130" i="9"/>
  <c r="AG145" i="9" s="1"/>
  <c r="AH130" i="9"/>
  <c r="AH145" i="9" s="1"/>
  <c r="J130" i="9"/>
  <c r="J145" i="9" s="1"/>
  <c r="K118" i="9"/>
  <c r="K141" i="9" s="1"/>
  <c r="L118" i="9"/>
  <c r="L141" i="9" s="1"/>
  <c r="M118" i="9"/>
  <c r="M141" i="9" s="1"/>
  <c r="N118" i="9"/>
  <c r="N141" i="9" s="1"/>
  <c r="O118" i="9"/>
  <c r="O141" i="9" s="1"/>
  <c r="P118" i="9"/>
  <c r="P141" i="9" s="1"/>
  <c r="Q118" i="9"/>
  <c r="Q141" i="9" s="1"/>
  <c r="R118" i="9"/>
  <c r="R141" i="9" s="1"/>
  <c r="S118" i="9"/>
  <c r="S141" i="9" s="1"/>
  <c r="T118" i="9"/>
  <c r="T141" i="9" s="1"/>
  <c r="U118" i="9"/>
  <c r="U141" i="9" s="1"/>
  <c r="V118" i="9"/>
  <c r="V141" i="9" s="1"/>
  <c r="W118" i="9"/>
  <c r="W141" i="9" s="1"/>
  <c r="X118" i="9"/>
  <c r="X141" i="9" s="1"/>
  <c r="Y118" i="9"/>
  <c r="Y141" i="9" s="1"/>
  <c r="Z118" i="9"/>
  <c r="Z141" i="9" s="1"/>
  <c r="AA118" i="9"/>
  <c r="AA141" i="9" s="1"/>
  <c r="AB118" i="9"/>
  <c r="AB141" i="9" s="1"/>
  <c r="AC118" i="9"/>
  <c r="AC141" i="9" s="1"/>
  <c r="AD118" i="9"/>
  <c r="AD141" i="9" s="1"/>
  <c r="AE118" i="9"/>
  <c r="AE141" i="9" s="1"/>
  <c r="AF118" i="9"/>
  <c r="AF141" i="9" s="1"/>
  <c r="AG118" i="9"/>
  <c r="AG141" i="9" s="1"/>
  <c r="AH118" i="9"/>
  <c r="AH141" i="9" s="1"/>
  <c r="J118" i="9"/>
  <c r="J141" i="9" s="1"/>
  <c r="K114" i="9"/>
  <c r="K136" i="9" s="1"/>
  <c r="L114" i="9"/>
  <c r="L137" i="9" s="1"/>
  <c r="M114" i="9"/>
  <c r="N114" i="9"/>
  <c r="N137" i="9" s="1"/>
  <c r="O114" i="9"/>
  <c r="P114" i="9"/>
  <c r="Q114" i="9"/>
  <c r="R114" i="9"/>
  <c r="R137" i="9" s="1"/>
  <c r="S114" i="9"/>
  <c r="S136" i="9" s="1"/>
  <c r="T114" i="9"/>
  <c r="T137" i="9" s="1"/>
  <c r="U114" i="9"/>
  <c r="V114" i="9"/>
  <c r="V137" i="9" s="1"/>
  <c r="W114" i="9"/>
  <c r="X114" i="9"/>
  <c r="Y114" i="9"/>
  <c r="Z114" i="9"/>
  <c r="Z137" i="9" s="1"/>
  <c r="AA114" i="9"/>
  <c r="AA136" i="9" s="1"/>
  <c r="AB114" i="9"/>
  <c r="AC114" i="9"/>
  <c r="AD114" i="9"/>
  <c r="AD137" i="9" s="1"/>
  <c r="AE114" i="9"/>
  <c r="AF114" i="9"/>
  <c r="AG114" i="9"/>
  <c r="AH114" i="9"/>
  <c r="AH137" i="9" s="1"/>
  <c r="J114" i="9"/>
  <c r="J136" i="9" s="1"/>
  <c r="K59" i="9" l="1"/>
  <c r="K62" i="9" s="1"/>
  <c r="K65" i="9" s="1"/>
  <c r="K63" i="9" s="1"/>
  <c r="M59" i="9"/>
  <c r="M62" i="9" s="1"/>
  <c r="M65" i="9" s="1"/>
  <c r="M63" i="9" s="1"/>
  <c r="Q59" i="9"/>
  <c r="Q62" i="9" s="1"/>
  <c r="Q65" i="9" s="1"/>
  <c r="Q63" i="9" s="1"/>
  <c r="U59" i="9"/>
  <c r="U62" i="9" s="1"/>
  <c r="U65" i="9" s="1"/>
  <c r="U63" i="9" s="1"/>
  <c r="AC59" i="9"/>
  <c r="AC62" i="9" s="1"/>
  <c r="AC65" i="9" s="1"/>
  <c r="AC63" i="9" s="1"/>
  <c r="AG59" i="9"/>
  <c r="AG62" i="9" s="1"/>
  <c r="AG65" i="9" s="1"/>
  <c r="AG63" i="9" s="1"/>
  <c r="S59" i="9"/>
  <c r="S62" i="9" s="1"/>
  <c r="S65" i="9" s="1"/>
  <c r="S63" i="9" s="1"/>
  <c r="X77" i="9"/>
  <c r="X87" i="9" s="1"/>
  <c r="J77" i="9"/>
  <c r="N77" i="9"/>
  <c r="R77" i="9"/>
  <c r="V77" i="9"/>
  <c r="Z77" i="9"/>
  <c r="AD77" i="9"/>
  <c r="AH77" i="9"/>
  <c r="N59" i="9"/>
  <c r="N62" i="9" s="1"/>
  <c r="N65" i="9" s="1"/>
  <c r="N63" i="9" s="1"/>
  <c r="V59" i="9"/>
  <c r="V62" i="9" s="1"/>
  <c r="V65" i="9" s="1"/>
  <c r="V63" i="9" s="1"/>
  <c r="AD59" i="9"/>
  <c r="AD62" i="9" s="1"/>
  <c r="AD65" i="9" s="1"/>
  <c r="AD63" i="9" s="1"/>
  <c r="L77" i="9"/>
  <c r="AB77" i="9"/>
  <c r="O59" i="9"/>
  <c r="O62" i="9" s="1"/>
  <c r="O65" i="9" s="1"/>
  <c r="O63" i="9" s="1"/>
  <c r="W59" i="9"/>
  <c r="W62" i="9" s="1"/>
  <c r="W65" i="9" s="1"/>
  <c r="W63" i="9" s="1"/>
  <c r="AE59" i="9"/>
  <c r="AE62" i="9" s="1"/>
  <c r="AE65" i="9" s="1"/>
  <c r="AE63" i="9" s="1"/>
  <c r="P77" i="9"/>
  <c r="P87" i="9" s="1"/>
  <c r="L87" i="9"/>
  <c r="AB87" i="9"/>
  <c r="AF87" i="9"/>
  <c r="J59" i="9"/>
  <c r="J62" i="9" s="1"/>
  <c r="J65" i="9" s="1"/>
  <c r="J63" i="9" s="1"/>
  <c r="R59" i="9"/>
  <c r="R62" i="9" s="1"/>
  <c r="R65" i="9" s="1"/>
  <c r="R63" i="9" s="1"/>
  <c r="Z59" i="9"/>
  <c r="Z62" i="9" s="1"/>
  <c r="Z65" i="9" s="1"/>
  <c r="Z63" i="9" s="1"/>
  <c r="AH59" i="9"/>
  <c r="AH62" i="9" s="1"/>
  <c r="AH65" i="9" s="1"/>
  <c r="AH63" i="9" s="1"/>
  <c r="T77" i="9"/>
  <c r="T87" i="9" s="1"/>
  <c r="Q76" i="9"/>
  <c r="AC76" i="9"/>
  <c r="L59" i="9"/>
  <c r="L62" i="9" s="1"/>
  <c r="L65" i="9" s="1"/>
  <c r="L63" i="9" s="1"/>
  <c r="P59" i="9"/>
  <c r="P62" i="9" s="1"/>
  <c r="P65" i="9" s="1"/>
  <c r="P63" i="9" s="1"/>
  <c r="T59" i="9"/>
  <c r="T62" i="9" s="1"/>
  <c r="T65" i="9" s="1"/>
  <c r="T63" i="9" s="1"/>
  <c r="X59" i="9"/>
  <c r="X62" i="9" s="1"/>
  <c r="X65" i="9" s="1"/>
  <c r="X63" i="9" s="1"/>
  <c r="AB59" i="9"/>
  <c r="AB62" i="9" s="1"/>
  <c r="AB65" i="9" s="1"/>
  <c r="AB63" i="9" s="1"/>
  <c r="AF59" i="9"/>
  <c r="AF62" i="9" s="1"/>
  <c r="AF65" i="9" s="1"/>
  <c r="AF63" i="9" s="1"/>
  <c r="J76" i="9"/>
  <c r="N76" i="9"/>
  <c r="R76" i="9"/>
  <c r="R87" i="9" s="1"/>
  <c r="V76" i="9"/>
  <c r="Z76" i="9"/>
  <c r="AD76" i="9"/>
  <c r="AH76" i="9"/>
  <c r="AH87" i="9" s="1"/>
  <c r="M77" i="9"/>
  <c r="Q77" i="9"/>
  <c r="U77" i="9"/>
  <c r="Y77" i="9"/>
  <c r="Y87" i="9" s="1"/>
  <c r="AC77" i="9"/>
  <c r="AG77" i="9"/>
  <c r="M76" i="9"/>
  <c r="U76" i="9"/>
  <c r="U87" i="9" s="1"/>
  <c r="AG76" i="9"/>
  <c r="Y59" i="9"/>
  <c r="Y62" i="9" s="1"/>
  <c r="Y65" i="9" s="1"/>
  <c r="Y63" i="9" s="1"/>
  <c r="K76" i="9"/>
  <c r="K87" i="9" s="1"/>
  <c r="O76" i="9"/>
  <c r="O87" i="9" s="1"/>
  <c r="S76" i="9"/>
  <c r="S87" i="9" s="1"/>
  <c r="W76" i="9"/>
  <c r="W87" i="9" s="1"/>
  <c r="AA76" i="9"/>
  <c r="AA87" i="9" s="1"/>
  <c r="AE76" i="9"/>
  <c r="AE87" i="9" s="1"/>
  <c r="AB137" i="9"/>
  <c r="AF119" i="9"/>
  <c r="AF122" i="9" s="1"/>
  <c r="AF125" i="9" s="1"/>
  <c r="AF123" i="9" s="1"/>
  <c r="X119" i="9"/>
  <c r="X122" i="9" s="1"/>
  <c r="X125" i="9" s="1"/>
  <c r="X123" i="9" s="1"/>
  <c r="P119" i="9"/>
  <c r="P122" i="9" s="1"/>
  <c r="P125" i="9" s="1"/>
  <c r="P123" i="9" s="1"/>
  <c r="J119" i="9"/>
  <c r="J122" i="9" s="1"/>
  <c r="AA119" i="9"/>
  <c r="AA122" i="9" s="1"/>
  <c r="AA125" i="9" s="1"/>
  <c r="AA123" i="9" s="1"/>
  <c r="S119" i="9"/>
  <c r="S122" i="9" s="1"/>
  <c r="S125" i="9" s="1"/>
  <c r="S123" i="9" s="1"/>
  <c r="K119" i="9"/>
  <c r="K122" i="9" s="1"/>
  <c r="K125" i="9" s="1"/>
  <c r="K123" i="9" s="1"/>
  <c r="J137" i="9"/>
  <c r="J147" i="9" s="1"/>
  <c r="AE137" i="9"/>
  <c r="AA137" i="9"/>
  <c r="AA147" i="9" s="1"/>
  <c r="AA168" i="9" s="1"/>
  <c r="W137" i="9"/>
  <c r="S137" i="9"/>
  <c r="S147" i="9" s="1"/>
  <c r="S168" i="9" s="1"/>
  <c r="O137" i="9"/>
  <c r="K137" i="9"/>
  <c r="K147" i="9" s="1"/>
  <c r="K168" i="9" s="1"/>
  <c r="AG119" i="9"/>
  <c r="AG122" i="9" s="1"/>
  <c r="AG125" i="9" s="1"/>
  <c r="AG123" i="9" s="1"/>
  <c r="AC119" i="9"/>
  <c r="AC122" i="9" s="1"/>
  <c r="AC125" i="9" s="1"/>
  <c r="AC123" i="9" s="1"/>
  <c r="Y119" i="9"/>
  <c r="Y122" i="9" s="1"/>
  <c r="Y125" i="9" s="1"/>
  <c r="Y123" i="9" s="1"/>
  <c r="U119" i="9"/>
  <c r="U122" i="9" s="1"/>
  <c r="U125" i="9" s="1"/>
  <c r="U123" i="9" s="1"/>
  <c r="Q119" i="9"/>
  <c r="Q122" i="9" s="1"/>
  <c r="Q125" i="9" s="1"/>
  <c r="Q123" i="9" s="1"/>
  <c r="M119" i="9"/>
  <c r="M122" i="9" s="1"/>
  <c r="M125" i="9" s="1"/>
  <c r="M123" i="9" s="1"/>
  <c r="AB119" i="9"/>
  <c r="AB122" i="9" s="1"/>
  <c r="AB125" i="9" s="1"/>
  <c r="AB123" i="9" s="1"/>
  <c r="AG136" i="9"/>
  <c r="AC136" i="9"/>
  <c r="Y136" i="9"/>
  <c r="U136" i="9"/>
  <c r="Q136" i="9"/>
  <c r="M136" i="9"/>
  <c r="T119" i="9"/>
  <c r="T122" i="9" s="1"/>
  <c r="T125" i="9" s="1"/>
  <c r="T123" i="9" s="1"/>
  <c r="AF136" i="9"/>
  <c r="AB136" i="9"/>
  <c r="X136" i="9"/>
  <c r="T136" i="9"/>
  <c r="T147" i="9" s="1"/>
  <c r="T168" i="9" s="1"/>
  <c r="P136" i="9"/>
  <c r="L136" i="9"/>
  <c r="L147" i="9" s="1"/>
  <c r="AG137" i="9"/>
  <c r="AC137" i="9"/>
  <c r="Y137" i="9"/>
  <c r="U137" i="9"/>
  <c r="Q137" i="9"/>
  <c r="M137" i="9"/>
  <c r="AE119" i="9"/>
  <c r="AE122" i="9" s="1"/>
  <c r="AE125" i="9" s="1"/>
  <c r="AE123" i="9" s="1"/>
  <c r="W119" i="9"/>
  <c r="W122" i="9" s="1"/>
  <c r="W125" i="9" s="1"/>
  <c r="W123" i="9" s="1"/>
  <c r="O119" i="9"/>
  <c r="O122" i="9" s="1"/>
  <c r="O125" i="9" s="1"/>
  <c r="O123" i="9" s="1"/>
  <c r="L119" i="9"/>
  <c r="L122" i="9" s="1"/>
  <c r="L125" i="9" s="1"/>
  <c r="L123" i="9" s="1"/>
  <c r="AE136" i="9"/>
  <c r="AE147" i="9" s="1"/>
  <c r="W136" i="9"/>
  <c r="O136" i="9"/>
  <c r="AF137" i="9"/>
  <c r="X137" i="9"/>
  <c r="P137" i="9"/>
  <c r="AH119" i="9"/>
  <c r="AH122" i="9" s="1"/>
  <c r="AH125" i="9" s="1"/>
  <c r="AH123" i="9" s="1"/>
  <c r="AD119" i="9"/>
  <c r="AD122" i="9" s="1"/>
  <c r="AD125" i="9" s="1"/>
  <c r="AD123" i="9" s="1"/>
  <c r="Z119" i="9"/>
  <c r="Z122" i="9" s="1"/>
  <c r="Z125" i="9" s="1"/>
  <c r="Z123" i="9" s="1"/>
  <c r="V119" i="9"/>
  <c r="V122" i="9" s="1"/>
  <c r="V125" i="9" s="1"/>
  <c r="V123" i="9" s="1"/>
  <c r="R119" i="9"/>
  <c r="R122" i="9" s="1"/>
  <c r="R125" i="9" s="1"/>
  <c r="R123" i="9" s="1"/>
  <c r="N119" i="9"/>
  <c r="N122" i="9" s="1"/>
  <c r="N125" i="9" s="1"/>
  <c r="N123" i="9" s="1"/>
  <c r="AH136" i="9"/>
  <c r="AH147" i="9" s="1"/>
  <c r="AD136" i="9"/>
  <c r="AD147" i="9" s="1"/>
  <c r="Z136" i="9"/>
  <c r="Z147" i="9" s="1"/>
  <c r="V136" i="9"/>
  <c r="V147" i="9" s="1"/>
  <c r="R136" i="9"/>
  <c r="R147" i="9" s="1"/>
  <c r="N136" i="9"/>
  <c r="N147" i="9" s="1"/>
  <c r="L168" i="9" l="1"/>
  <c r="R168" i="9"/>
  <c r="AH168" i="9"/>
  <c r="AE168" i="9"/>
  <c r="J168" i="9"/>
  <c r="N87" i="9"/>
  <c r="N168" i="9" s="1"/>
  <c r="Z87" i="9"/>
  <c r="Z168" i="9" s="1"/>
  <c r="J87" i="9"/>
  <c r="V87" i="9"/>
  <c r="V168" i="9" s="1"/>
  <c r="AD87" i="9"/>
  <c r="AD168" i="9" s="1"/>
  <c r="M87" i="9"/>
  <c r="AC87" i="9"/>
  <c r="Q87" i="9"/>
  <c r="AG87" i="9"/>
  <c r="AB147" i="9"/>
  <c r="AB168" i="9" s="1"/>
  <c r="AF147" i="9"/>
  <c r="AF168" i="9" s="1"/>
  <c r="O147" i="9"/>
  <c r="O168" i="9" s="1"/>
  <c r="X147" i="9"/>
  <c r="X168" i="9" s="1"/>
  <c r="M147" i="9"/>
  <c r="M168" i="9" s="1"/>
  <c r="AC147" i="9"/>
  <c r="AC168" i="9" s="1"/>
  <c r="W147" i="9"/>
  <c r="W168" i="9" s="1"/>
  <c r="Q147" i="9"/>
  <c r="Q168" i="9" s="1"/>
  <c r="AG147" i="9"/>
  <c r="P147" i="9"/>
  <c r="P168" i="9" s="1"/>
  <c r="U147" i="9"/>
  <c r="U168" i="9" s="1"/>
  <c r="Y147" i="9"/>
  <c r="Y168" i="9" s="1"/>
  <c r="AG168" i="9" l="1"/>
  <c r="E86" i="10" l="1"/>
  <c r="AH159" i="9" l="1"/>
  <c r="AH162" i="9" s="1"/>
  <c r="AH170" i="9" s="1"/>
  <c r="AG159" i="9"/>
  <c r="AG162" i="9" s="1"/>
  <c r="AG170" i="9" s="1"/>
  <c r="AF159" i="9"/>
  <c r="AF162" i="9" s="1"/>
  <c r="AF170" i="9" s="1"/>
  <c r="AE159" i="9"/>
  <c r="AE162" i="9" s="1"/>
  <c r="AE170" i="9" s="1"/>
  <c r="AD159" i="9"/>
  <c r="AD162" i="9" s="1"/>
  <c r="AD170" i="9" s="1"/>
  <c r="AC159" i="9"/>
  <c r="AC162" i="9" s="1"/>
  <c r="AC170" i="9" s="1"/>
  <c r="AB159" i="9"/>
  <c r="AB162" i="9" s="1"/>
  <c r="AB170" i="9" s="1"/>
  <c r="AA159" i="9"/>
  <c r="AA162" i="9" s="1"/>
  <c r="AA170" i="9" s="1"/>
  <c r="Z159" i="9"/>
  <c r="Z162" i="9" s="1"/>
  <c r="Z170" i="9" s="1"/>
  <c r="Y159" i="9"/>
  <c r="Y162" i="9" s="1"/>
  <c r="Y170" i="9" s="1"/>
  <c r="X159" i="9"/>
  <c r="X162" i="9" s="1"/>
  <c r="X170" i="9" s="1"/>
  <c r="W159" i="9"/>
  <c r="W162" i="9" s="1"/>
  <c r="W170" i="9" s="1"/>
  <c r="V159" i="9"/>
  <c r="V162" i="9" s="1"/>
  <c r="V170" i="9" s="1"/>
  <c r="U159" i="9"/>
  <c r="U162" i="9" s="1"/>
  <c r="U170" i="9" s="1"/>
  <c r="T159" i="9"/>
  <c r="S159" i="9"/>
  <c r="R159" i="9"/>
  <c r="Q159" i="9"/>
  <c r="P159" i="9"/>
  <c r="O159" i="9"/>
  <c r="N159" i="9"/>
  <c r="M159" i="9"/>
  <c r="L159" i="9"/>
  <c r="L162" i="9" s="1"/>
  <c r="L170" i="9" s="1"/>
  <c r="K159" i="9"/>
  <c r="K162" i="9" s="1"/>
  <c r="K170" i="9" s="1"/>
  <c r="J159" i="9"/>
  <c r="J162" i="9" s="1"/>
  <c r="J170" i="9" s="1"/>
  <c r="G40" i="9"/>
  <c r="V76" i="10"/>
  <c r="U76" i="10"/>
  <c r="I76" i="10"/>
  <c r="H76" i="10"/>
  <c r="F76" i="10"/>
  <c r="E76" i="10"/>
  <c r="J73" i="10"/>
  <c r="J76" i="10" s="1"/>
  <c r="G73" i="10"/>
  <c r="G76" i="10" s="1"/>
  <c r="V71" i="10"/>
  <c r="U71" i="10"/>
  <c r="I71" i="10"/>
  <c r="H71" i="10"/>
  <c r="F71" i="10"/>
  <c r="J76" i="15" s="1"/>
  <c r="E71" i="10"/>
  <c r="I76" i="15" s="1"/>
  <c r="J70" i="10"/>
  <c r="G70" i="10"/>
  <c r="K75" i="15" s="1"/>
  <c r="J69" i="10"/>
  <c r="G69" i="10"/>
  <c r="K74" i="15" s="1"/>
  <c r="V67" i="10"/>
  <c r="U67" i="10"/>
  <c r="I67" i="10"/>
  <c r="H67" i="10"/>
  <c r="F67" i="10"/>
  <c r="E67" i="10"/>
  <c r="J66" i="10"/>
  <c r="G66" i="10"/>
  <c r="K71" i="15" s="1"/>
  <c r="J65" i="10"/>
  <c r="G65" i="10"/>
  <c r="V63" i="10"/>
  <c r="U63" i="10"/>
  <c r="I63" i="10"/>
  <c r="H63" i="10"/>
  <c r="F63" i="10"/>
  <c r="J68" i="15" s="1"/>
  <c r="E63" i="10"/>
  <c r="I68" i="15" s="1"/>
  <c r="J62" i="10"/>
  <c r="G62" i="10"/>
  <c r="J61" i="10"/>
  <c r="J60" i="10"/>
  <c r="G60" i="10"/>
  <c r="J59" i="10"/>
  <c r="G59" i="10"/>
  <c r="K64" i="15" s="1"/>
  <c r="J58" i="10"/>
  <c r="G58" i="10"/>
  <c r="K63" i="15" s="1"/>
  <c r="J57" i="10"/>
  <c r="G57" i="10"/>
  <c r="K62" i="15" s="1"/>
  <c r="J56" i="10"/>
  <c r="G56" i="10"/>
  <c r="J55" i="10"/>
  <c r="G55" i="10"/>
  <c r="K59" i="15" s="1"/>
  <c r="J54" i="10"/>
  <c r="G54" i="10"/>
  <c r="V52" i="10"/>
  <c r="U52" i="10"/>
  <c r="F52" i="10"/>
  <c r="J55" i="15" s="1"/>
  <c r="E52" i="10"/>
  <c r="I55" i="15" s="1"/>
  <c r="J51" i="10"/>
  <c r="G51" i="10"/>
  <c r="J50" i="10"/>
  <c r="G50" i="10"/>
  <c r="J49" i="10"/>
  <c r="G49" i="10"/>
  <c r="K52" i="15" s="1"/>
  <c r="J48" i="10"/>
  <c r="G48" i="10"/>
  <c r="K51" i="15" s="1"/>
  <c r="J47" i="10"/>
  <c r="G47" i="10"/>
  <c r="J46" i="10"/>
  <c r="G46" i="10"/>
  <c r="V44" i="10"/>
  <c r="U44" i="10"/>
  <c r="I44" i="10"/>
  <c r="H44" i="10"/>
  <c r="F44" i="10"/>
  <c r="E44" i="10"/>
  <c r="J43" i="10"/>
  <c r="G43" i="10"/>
  <c r="K46" i="15" s="1"/>
  <c r="J42" i="10"/>
  <c r="G42" i="10"/>
  <c r="J41" i="10"/>
  <c r="G41" i="10"/>
  <c r="K44" i="15" s="1"/>
  <c r="J40" i="10"/>
  <c r="G40" i="10"/>
  <c r="K43" i="15" s="1"/>
  <c r="J39" i="10"/>
  <c r="G39" i="10"/>
  <c r="J38" i="10"/>
  <c r="G38" i="10"/>
  <c r="J37" i="10"/>
  <c r="G37" i="10"/>
  <c r="K37" i="15" s="1"/>
  <c r="J36" i="10"/>
  <c r="G36" i="10"/>
  <c r="J35" i="10"/>
  <c r="G35" i="10"/>
  <c r="J34" i="10"/>
  <c r="G34" i="10"/>
  <c r="K34" i="15" s="1"/>
  <c r="J33" i="10"/>
  <c r="G33" i="10"/>
  <c r="J32" i="10"/>
  <c r="G32" i="10"/>
  <c r="J31" i="10"/>
  <c r="G31" i="10"/>
  <c r="K31" i="15" s="1"/>
  <c r="J30" i="10"/>
  <c r="G30" i="10"/>
  <c r="J29" i="10"/>
  <c r="G29" i="10"/>
  <c r="J28" i="10"/>
  <c r="G28" i="10"/>
  <c r="J27" i="10"/>
  <c r="G27" i="10"/>
  <c r="J26" i="10"/>
  <c r="G26" i="10"/>
  <c r="J25" i="10"/>
  <c r="G25" i="10"/>
  <c r="K24" i="15" s="1"/>
  <c r="V23" i="10"/>
  <c r="U23" i="10"/>
  <c r="I23" i="10"/>
  <c r="H23" i="10"/>
  <c r="F23" i="10"/>
  <c r="E23" i="10"/>
  <c r="J22" i="10"/>
  <c r="J23" i="10" s="1"/>
  <c r="G22" i="10"/>
  <c r="V20" i="10"/>
  <c r="U20" i="10"/>
  <c r="I20" i="10"/>
  <c r="H20" i="10"/>
  <c r="F20" i="10"/>
  <c r="J18" i="15" s="1"/>
  <c r="E20" i="10"/>
  <c r="I18" i="15" s="1"/>
  <c r="J19" i="10"/>
  <c r="G19" i="10"/>
  <c r="J18" i="10"/>
  <c r="G18" i="10"/>
  <c r="K16" i="15" s="1"/>
  <c r="J17" i="10"/>
  <c r="G17" i="10"/>
  <c r="K15" i="15" s="1"/>
  <c r="W16" i="10"/>
  <c r="J16" i="10"/>
  <c r="G16" i="10"/>
  <c r="I33" i="8"/>
  <c r="I31" i="8"/>
  <c r="I29" i="8"/>
  <c r="I28" i="8"/>
  <c r="H28" i="8"/>
  <c r="I27" i="8"/>
  <c r="H27" i="8"/>
  <c r="I26" i="8"/>
  <c r="H26" i="8"/>
  <c r="I25" i="8"/>
  <c r="I24" i="8"/>
  <c r="H24" i="8"/>
  <c r="I23" i="8"/>
  <c r="H23" i="8"/>
  <c r="I22" i="8"/>
  <c r="H22" i="8"/>
  <c r="I21" i="8"/>
  <c r="H21" i="8"/>
  <c r="I20" i="8"/>
  <c r="H20" i="8"/>
  <c r="I19" i="8"/>
  <c r="H19" i="8"/>
  <c r="I18" i="8"/>
  <c r="H18" i="8"/>
  <c r="I114" i="14"/>
  <c r="I112" i="14"/>
  <c r="I110" i="14"/>
  <c r="G110" i="14"/>
  <c r="I105" i="14"/>
  <c r="I103" i="14"/>
  <c r="G103" i="14"/>
  <c r="I97" i="14"/>
  <c r="I95" i="14"/>
  <c r="G95" i="14"/>
  <c r="G105" i="14" s="1"/>
  <c r="G112" i="14" s="1"/>
  <c r="G114" i="14" s="1"/>
  <c r="H25" i="8" s="1"/>
  <c r="I87" i="14"/>
  <c r="G87" i="14"/>
  <c r="I75" i="14"/>
  <c r="G75" i="14"/>
  <c r="I67" i="14" a="1"/>
  <c r="I67" i="14"/>
  <c r="G67" i="14" a="1"/>
  <c r="G67" i="14"/>
  <c r="I65" i="14"/>
  <c r="G65" i="14"/>
  <c r="I63" i="14"/>
  <c r="G63" i="14"/>
  <c r="I49" i="14"/>
  <c r="G49" i="14"/>
  <c r="I41" i="14"/>
  <c r="G41" i="14"/>
  <c r="I39" i="14"/>
  <c r="G39" i="14"/>
  <c r="I35" i="14"/>
  <c r="G35" i="14"/>
  <c r="I28" i="14"/>
  <c r="G28" i="14"/>
  <c r="I18" i="14"/>
  <c r="G18" i="14"/>
  <c r="K70" i="15" l="1"/>
  <c r="J72" i="15"/>
  <c r="K58" i="15"/>
  <c r="K65" i="15"/>
  <c r="K61" i="10"/>
  <c r="K66" i="15"/>
  <c r="K61" i="15"/>
  <c r="O62" i="10"/>
  <c r="K67" i="15"/>
  <c r="K50" i="15"/>
  <c r="K49" i="15"/>
  <c r="K54" i="15"/>
  <c r="K53" i="15"/>
  <c r="K25" i="15"/>
  <c r="I47" i="15"/>
  <c r="K29" i="15"/>
  <c r="J47" i="15"/>
  <c r="K26" i="15"/>
  <c r="K33" i="15"/>
  <c r="K40" i="15"/>
  <c r="K36" i="10"/>
  <c r="K36" i="15"/>
  <c r="K42" i="10"/>
  <c r="K45" i="15"/>
  <c r="K28" i="10"/>
  <c r="K27" i="15"/>
  <c r="K29" i="10"/>
  <c r="K28" i="15"/>
  <c r="K35" i="10"/>
  <c r="K35" i="15"/>
  <c r="K38" i="10"/>
  <c r="K39" i="15"/>
  <c r="K32" i="10"/>
  <c r="K32" i="15"/>
  <c r="I21" i="15"/>
  <c r="J21" i="15"/>
  <c r="G23" i="10"/>
  <c r="K21" i="15" s="1"/>
  <c r="K20" i="15"/>
  <c r="K14" i="15"/>
  <c r="K19" i="10"/>
  <c r="K17" i="15"/>
  <c r="G67" i="10"/>
  <c r="K25" i="10"/>
  <c r="K31" i="10"/>
  <c r="K43" i="10"/>
  <c r="I72" i="15"/>
  <c r="K54" i="10"/>
  <c r="K55" i="10"/>
  <c r="K48" i="10"/>
  <c r="K49" i="10"/>
  <c r="J20" i="10"/>
  <c r="K17" i="10"/>
  <c r="K51" i="10"/>
  <c r="H29" i="8"/>
  <c r="H33" i="8" s="1"/>
  <c r="E35" i="8" s="1"/>
  <c r="G97" i="14"/>
  <c r="H77" i="10"/>
  <c r="I77" i="10"/>
  <c r="K26" i="10"/>
  <c r="K33" i="10"/>
  <c r="K40" i="10"/>
  <c r="K46" i="10"/>
  <c r="J67" i="10"/>
  <c r="K16" i="10"/>
  <c r="X16" i="10" s="1"/>
  <c r="U77" i="10"/>
  <c r="K27" i="10"/>
  <c r="K34" i="10"/>
  <c r="K47" i="10"/>
  <c r="K60" i="10"/>
  <c r="V77" i="10"/>
  <c r="K30" i="10"/>
  <c r="K37" i="10"/>
  <c r="K50" i="10"/>
  <c r="J71" i="10"/>
  <c r="J63" i="10"/>
  <c r="E77" i="10"/>
  <c r="F77" i="10"/>
  <c r="K22" i="10"/>
  <c r="K23" i="10" s="1"/>
  <c r="K41" i="10"/>
  <c r="K56" i="10"/>
  <c r="K18" i="10"/>
  <c r="G52" i="10"/>
  <c r="K58" i="10"/>
  <c r="K69" i="10"/>
  <c r="J52" i="10"/>
  <c r="K59" i="10"/>
  <c r="K70" i="10"/>
  <c r="G71" i="10"/>
  <c r="K76" i="15" s="1"/>
  <c r="K66" i="10"/>
  <c r="K65" i="10"/>
  <c r="H21" i="9"/>
  <c r="K73" i="10"/>
  <c r="K76" i="10" s="1"/>
  <c r="T76" i="10"/>
  <c r="K57" i="10"/>
  <c r="K62" i="10"/>
  <c r="G63" i="10"/>
  <c r="J44" i="10"/>
  <c r="W42" i="10"/>
  <c r="K39" i="10"/>
  <c r="G44" i="10"/>
  <c r="K47" i="15" s="1"/>
  <c r="T23" i="10"/>
  <c r="W18" i="10"/>
  <c r="G20" i="10"/>
  <c r="K18" i="15" s="1"/>
  <c r="K72" i="15" l="1"/>
  <c r="K68" i="15"/>
  <c r="K55" i="15"/>
  <c r="X42" i="10"/>
  <c r="J77" i="15"/>
  <c r="I77" i="15"/>
  <c r="K20" i="10"/>
  <c r="K44" i="10"/>
  <c r="O44" i="10"/>
  <c r="K52" i="10"/>
  <c r="G14" i="11"/>
  <c r="H40" i="9"/>
  <c r="G77" i="10"/>
  <c r="K67" i="10"/>
  <c r="J77" i="10"/>
  <c r="K71" i="10"/>
  <c r="K63" i="10"/>
  <c r="O76" i="10"/>
  <c r="O61" i="10"/>
  <c r="X18" i="10"/>
  <c r="O51" i="10"/>
  <c r="M162" i="9"/>
  <c r="M170" i="9" s="1"/>
  <c r="N162" i="9"/>
  <c r="N170" i="9" s="1"/>
  <c r="S76" i="10"/>
  <c r="W76" i="10" s="1"/>
  <c r="X76" i="10" s="1"/>
  <c r="W73" i="10"/>
  <c r="X73" i="10" s="1"/>
  <c r="T71" i="10"/>
  <c r="W69" i="10"/>
  <c r="X69" i="10" s="1"/>
  <c r="W70" i="10"/>
  <c r="X70" i="10" s="1"/>
  <c r="S71" i="10"/>
  <c r="S67" i="10"/>
  <c r="W65" i="10"/>
  <c r="X65" i="10" s="1"/>
  <c r="W66" i="10"/>
  <c r="X66" i="10" s="1"/>
  <c r="W57" i="10"/>
  <c r="X57" i="10" s="1"/>
  <c r="W61" i="10"/>
  <c r="X61" i="10" s="1"/>
  <c r="W60" i="10"/>
  <c r="X60" i="10" s="1"/>
  <c r="W59" i="10"/>
  <c r="X59" i="10" s="1"/>
  <c r="W58" i="10"/>
  <c r="X58" i="10" s="1"/>
  <c r="W56" i="10"/>
  <c r="X56" i="10" s="1"/>
  <c r="W55" i="10"/>
  <c r="X55" i="10" s="1"/>
  <c r="W47" i="10"/>
  <c r="X47" i="10" s="1"/>
  <c r="W50" i="10"/>
  <c r="X50" i="10" s="1"/>
  <c r="S52" i="10"/>
  <c r="W51" i="10"/>
  <c r="X51" i="10" s="1"/>
  <c r="W49" i="10"/>
  <c r="X49" i="10" s="1"/>
  <c r="W48" i="10"/>
  <c r="X48" i="10" s="1"/>
  <c r="E95" i="10"/>
  <c r="E83" i="10" s="1"/>
  <c r="W43" i="10"/>
  <c r="X43" i="10" s="1"/>
  <c r="W41" i="10"/>
  <c r="X41" i="10" s="1"/>
  <c r="W40" i="10"/>
  <c r="X40" i="10" s="1"/>
  <c r="W34" i="10"/>
  <c r="X34" i="10" s="1"/>
  <c r="W31" i="10"/>
  <c r="X31" i="10" s="1"/>
  <c r="W37" i="10"/>
  <c r="X37" i="10" s="1"/>
  <c r="W27" i="10"/>
  <c r="X27" i="10" s="1"/>
  <c r="W30" i="10"/>
  <c r="X30" i="10" s="1"/>
  <c r="W33" i="10"/>
  <c r="X33" i="10" s="1"/>
  <c r="W36" i="10"/>
  <c r="X36" i="10" s="1"/>
  <c r="W26" i="10"/>
  <c r="X26" i="10" s="1"/>
  <c r="W29" i="10"/>
  <c r="X29" i="10" s="1"/>
  <c r="W32" i="10"/>
  <c r="X32" i="10" s="1"/>
  <c r="W35" i="10"/>
  <c r="X35" i="10" s="1"/>
  <c r="S44" i="10"/>
  <c r="W25" i="10"/>
  <c r="X25" i="10" s="1"/>
  <c r="W28" i="10"/>
  <c r="X28" i="10" s="1"/>
  <c r="W38" i="10"/>
  <c r="X38" i="10" s="1"/>
  <c r="S23" i="10"/>
  <c r="W23" i="10" s="1"/>
  <c r="X23" i="10" s="1"/>
  <c r="W22" i="10"/>
  <c r="X22" i="10" s="1"/>
  <c r="E96" i="10"/>
  <c r="W17" i="10"/>
  <c r="X17" i="10" s="1"/>
  <c r="S20" i="10"/>
  <c r="W19" i="10"/>
  <c r="X19" i="10" s="1"/>
  <c r="K77" i="15" l="1"/>
  <c r="K77" i="10"/>
  <c r="E84" i="10"/>
  <c r="E82" i="10" s="1"/>
  <c r="O52" i="10"/>
  <c r="O162" i="9"/>
  <c r="O170" i="9" s="1"/>
  <c r="W71" i="10"/>
  <c r="X71" i="10" s="1"/>
  <c r="T67" i="10"/>
  <c r="W67" i="10" s="1"/>
  <c r="X67" i="10" s="1"/>
  <c r="W62" i="10"/>
  <c r="X62" i="10" s="1"/>
  <c r="T63" i="10"/>
  <c r="S63" i="10"/>
  <c r="S77" i="10" s="1"/>
  <c r="W54" i="10"/>
  <c r="X54" i="10" s="1"/>
  <c r="T52" i="10"/>
  <c r="W52" i="10" s="1"/>
  <c r="X52" i="10" s="1"/>
  <c r="W46" i="10"/>
  <c r="X46" i="10" s="1"/>
  <c r="E101" i="10"/>
  <c r="E87" i="10" s="1"/>
  <c r="T44" i="10"/>
  <c r="W44" i="10" s="1"/>
  <c r="X44" i="10" s="1"/>
  <c r="W39" i="10"/>
  <c r="X39" i="10" s="1"/>
  <c r="E94" i="10"/>
  <c r="T20" i="10"/>
  <c r="W63" i="10" l="1"/>
  <c r="X63" i="10" s="1"/>
  <c r="W20" i="10"/>
  <c r="X20" i="10" s="1"/>
  <c r="T77" i="10"/>
  <c r="P162" i="9"/>
  <c r="P170" i="9" s="1"/>
  <c r="H17" i="9"/>
  <c r="J188" i="9" s="1"/>
  <c r="Q162" i="9" l="1"/>
  <c r="Q170" i="9" s="1"/>
  <c r="W77" i="10"/>
  <c r="S79" i="10" s="1"/>
  <c r="J183" i="9" s="1"/>
  <c r="J179" i="9"/>
  <c r="K10" i="9"/>
  <c r="K178" i="9" s="1"/>
  <c r="J180" i="9"/>
  <c r="T79" i="10" l="1"/>
  <c r="K183" i="9" s="1"/>
  <c r="X77" i="10"/>
  <c r="R162" i="9"/>
  <c r="R170" i="9" s="1"/>
  <c r="U79" i="10"/>
  <c r="L183" i="9" s="1"/>
  <c r="V79" i="10"/>
  <c r="M183" i="9" s="1"/>
  <c r="K180" i="9"/>
  <c r="L10" i="9"/>
  <c r="L178" i="9" s="1"/>
  <c r="K179" i="9"/>
  <c r="J181" i="9"/>
  <c r="S162" i="9" l="1"/>
  <c r="S170" i="9" s="1"/>
  <c r="T162" i="9"/>
  <c r="T170" i="9" s="1"/>
  <c r="G18" i="11"/>
  <c r="L180" i="9"/>
  <c r="M10" i="9"/>
  <c r="M178" i="9" s="1"/>
  <c r="L179" i="9"/>
  <c r="K181" i="9"/>
  <c r="G15" i="11" l="1"/>
  <c r="G16" i="11" s="1"/>
  <c r="G20" i="11" s="1"/>
  <c r="E97" i="10" s="1"/>
  <c r="E98" i="10" s="1"/>
  <c r="E103" i="10" s="1"/>
  <c r="F103" i="10" s="1"/>
  <c r="M180" i="9"/>
  <c r="N10" i="9"/>
  <c r="M179" i="9"/>
  <c r="L181" i="9"/>
  <c r="N178" i="9" l="1"/>
  <c r="N188" i="9"/>
  <c r="E89" i="10"/>
  <c r="F89" i="10" s="1"/>
  <c r="E102" i="10"/>
  <c r="O10" i="9"/>
  <c r="N180" i="9"/>
  <c r="N179" i="9"/>
  <c r="M181" i="9"/>
  <c r="O178" i="9" l="1"/>
  <c r="O188" i="9"/>
  <c r="K184" i="9"/>
  <c r="M184" i="9"/>
  <c r="J184" i="9"/>
  <c r="L184" i="9"/>
  <c r="E99" i="10"/>
  <c r="E88" i="10"/>
  <c r="E85" i="10" s="1"/>
  <c r="N181" i="9"/>
  <c r="N189" i="9" s="1"/>
  <c r="P10" i="9"/>
  <c r="O179" i="9"/>
  <c r="O180" i="9"/>
  <c r="P178" i="9" l="1"/>
  <c r="P188" i="9"/>
  <c r="K185" i="9"/>
  <c r="J185" i="9"/>
  <c r="J189" i="9" s="1"/>
  <c r="J190" i="9" s="1"/>
  <c r="L185" i="9"/>
  <c r="L188" i="9" s="1"/>
  <c r="M185" i="9"/>
  <c r="Q10" i="9"/>
  <c r="P179" i="9"/>
  <c r="P180" i="9"/>
  <c r="O181" i="9"/>
  <c r="O189" i="9" s="1"/>
  <c r="Q178" i="9" l="1"/>
  <c r="Q188" i="9"/>
  <c r="L189" i="9"/>
  <c r="M188" i="9"/>
  <c r="M189" i="9" s="1"/>
  <c r="K188" i="9"/>
  <c r="K189" i="9" s="1"/>
  <c r="K190" i="9"/>
  <c r="L190" i="9" s="1"/>
  <c r="M190" i="9" s="1"/>
  <c r="N190" i="9" s="1"/>
  <c r="O190" i="9" s="1"/>
  <c r="R10" i="9"/>
  <c r="Q179" i="9"/>
  <c r="Q180" i="9"/>
  <c r="P181" i="9"/>
  <c r="P189" i="9" s="1"/>
  <c r="R178" i="9" l="1"/>
  <c r="R188" i="9"/>
  <c r="P190" i="9"/>
  <c r="R179" i="9"/>
  <c r="S10" i="9"/>
  <c r="R180" i="9"/>
  <c r="Q181" i="9"/>
  <c r="Q189" i="9" s="1"/>
  <c r="S178" i="9" l="1"/>
  <c r="S188" i="9"/>
  <c r="Q190" i="9"/>
  <c r="T10" i="9"/>
  <c r="S179" i="9"/>
  <c r="S180" i="9"/>
  <c r="R181" i="9"/>
  <c r="R189" i="9" s="1"/>
  <c r="T178" i="9" l="1"/>
  <c r="T188" i="9"/>
  <c r="R190" i="9"/>
  <c r="U10" i="9"/>
  <c r="T179" i="9"/>
  <c r="T180" i="9"/>
  <c r="S181" i="9"/>
  <c r="S189" i="9" s="1"/>
  <c r="U178" i="9" l="1"/>
  <c r="U188" i="9"/>
  <c r="S190" i="9"/>
  <c r="V10" i="9"/>
  <c r="U180" i="9"/>
  <c r="U179" i="9"/>
  <c r="T181" i="9"/>
  <c r="T189" i="9" s="1"/>
  <c r="V178" i="9" l="1"/>
  <c r="V188" i="9"/>
  <c r="T190" i="9"/>
  <c r="V179" i="9"/>
  <c r="V180" i="9"/>
  <c r="W10" i="9"/>
  <c r="U181" i="9"/>
  <c r="U189" i="9" s="1"/>
  <c r="W178" i="9" l="1"/>
  <c r="W188" i="9"/>
  <c r="U190" i="9"/>
  <c r="W179" i="9"/>
  <c r="W180" i="9"/>
  <c r="X10" i="9"/>
  <c r="V181" i="9"/>
  <c r="V189" i="9" s="1"/>
  <c r="X178" i="9" l="1"/>
  <c r="X188" i="9"/>
  <c r="V190" i="9"/>
  <c r="W181" i="9"/>
  <c r="W189" i="9" s="1"/>
  <c r="W190" i="9" s="1"/>
  <c r="X179" i="9"/>
  <c r="Y10" i="9"/>
  <c r="X180" i="9"/>
  <c r="Y178" i="9" l="1"/>
  <c r="Y188" i="9"/>
  <c r="Y180" i="9"/>
  <c r="Z10" i="9"/>
  <c r="Y179" i="9"/>
  <c r="X181" i="9"/>
  <c r="X189" i="9" s="1"/>
  <c r="X190" i="9" s="1"/>
  <c r="Z178" i="9" l="1"/>
  <c r="Z188" i="9"/>
  <c r="Z180" i="9"/>
  <c r="AA10" i="9"/>
  <c r="Z179" i="9"/>
  <c r="Y181" i="9"/>
  <c r="Y189" i="9" s="1"/>
  <c r="Y190" i="9" s="1"/>
  <c r="AA178" i="9" l="1"/>
  <c r="AA188" i="9"/>
  <c r="Z181" i="9"/>
  <c r="Z189" i="9" s="1"/>
  <c r="Z190" i="9" s="1"/>
  <c r="AA180" i="9"/>
  <c r="AA179" i="9"/>
  <c r="AB10" i="9"/>
  <c r="AB178" i="9" l="1"/>
  <c r="AB188" i="9"/>
  <c r="AA181" i="9"/>
  <c r="AA189" i="9" s="1"/>
  <c r="AA190" i="9" s="1"/>
  <c r="AC10" i="9"/>
  <c r="AB179" i="9"/>
  <c r="AB180" i="9"/>
  <c r="AC178" i="9" l="1"/>
  <c r="AC188" i="9"/>
  <c r="AD10" i="9"/>
  <c r="AC180" i="9"/>
  <c r="AC179" i="9"/>
  <c r="AB181" i="9"/>
  <c r="AB189" i="9" s="1"/>
  <c r="AB190" i="9" s="1"/>
  <c r="AD178" i="9" l="1"/>
  <c r="AD188" i="9"/>
  <c r="AE10" i="9"/>
  <c r="AD180" i="9"/>
  <c r="AD179" i="9"/>
  <c r="AC181" i="9"/>
  <c r="AC189" i="9" s="1"/>
  <c r="AC190" i="9" s="1"/>
  <c r="AE178" i="9" l="1"/>
  <c r="AE188" i="9"/>
  <c r="AF10" i="9"/>
  <c r="AE179" i="9"/>
  <c r="AE180" i="9"/>
  <c r="AD181" i="9"/>
  <c r="AD189" i="9" s="1"/>
  <c r="AD190" i="9" s="1"/>
  <c r="AF178" i="9" l="1"/>
  <c r="AF188" i="9"/>
  <c r="AF179" i="9"/>
  <c r="AF180" i="9"/>
  <c r="AG10" i="9"/>
  <c r="AE181" i="9"/>
  <c r="AE189" i="9" s="1"/>
  <c r="AE190" i="9" s="1"/>
  <c r="AG178" i="9" l="1"/>
  <c r="AG188" i="9"/>
  <c r="AH10" i="9"/>
  <c r="AG179" i="9"/>
  <c r="AG180" i="9"/>
  <c r="AF181" i="9"/>
  <c r="AF189" i="9" s="1"/>
  <c r="AF190" i="9" s="1"/>
  <c r="AH178" i="9" l="1"/>
  <c r="AH188" i="9"/>
  <c r="AH179" i="9"/>
  <c r="AH180" i="9"/>
  <c r="AG181" i="9"/>
  <c r="AG189" i="9" s="1"/>
  <c r="AG190" i="9" s="1"/>
  <c r="AH181" i="9" l="1"/>
  <c r="AH189" i="9" s="1"/>
  <c r="AH190" i="9" s="1"/>
  <c r="E193" i="9" l="1"/>
  <c r="E192" i="9"/>
  <c r="J125" i="9" l="1"/>
  <c r="J123" i="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<sst xmlns="http://schemas.openxmlformats.org/spreadsheetml/2006/main" count="747" uniqueCount="450">
  <si>
    <t>REGULI DE COMPLETARE</t>
  </si>
  <si>
    <t>- Macheta financiară este securizată, astfel că Solicitantul poate introduce valori doar în celulele predefinite, marcate cu culoarea galbenă.</t>
  </si>
  <si>
    <r>
      <rPr>
        <sz val="11"/>
        <color theme="1"/>
        <rFont val="Arial Narrow"/>
        <family val="2"/>
      </rPr>
      <t>- În vederea stabilirii corectitudinii introducerii valorilor din situațiile financiare, au fost prevăzute formule de verificare a unor corelații. Dacă corelația se verifică, mesajul care apare este "</t>
    </r>
    <r>
      <rPr>
        <b/>
        <sz val="11"/>
        <color rgb="FF00B050"/>
        <rFont val="Arial Narrow"/>
        <family val="2"/>
      </rPr>
      <t>OK</t>
    </r>
    <r>
      <rPr>
        <sz val="11"/>
        <color theme="1"/>
        <rFont val="Arial Narrow"/>
        <family val="2"/>
      </rPr>
      <t>", iar în situația în care formula identifică o necorelare, mesajul este</t>
    </r>
  </si>
  <si>
    <r>
      <rPr>
        <sz val="11"/>
        <color theme="1"/>
        <rFont val="Arial Narrow"/>
        <family val="2"/>
      </rPr>
      <t>"</t>
    </r>
    <r>
      <rPr>
        <b/>
        <sz val="11"/>
        <color rgb="FFFF0000"/>
        <rFont val="Arial Narrow"/>
        <family val="2"/>
      </rPr>
      <t>ERROR</t>
    </r>
    <r>
      <rPr>
        <sz val="11"/>
        <color theme="1"/>
        <rFont val="Arial Narrow"/>
        <family val="2"/>
      </rPr>
      <t>";</t>
    </r>
  </si>
  <si>
    <t>- simbolurile (+) sau (-) din fața unor rânduri indică semnul cu care trebuie introdusă suma în tabel.</t>
  </si>
  <si>
    <t>- se vor insera proiecțiile de venituri și cheltuieli doar până la anul indicat la rândul 10.</t>
  </si>
  <si>
    <t>Proiecțiile financiare se vor realiza în lei, în prețuri exprimate în termeni reali (fără influența inflației).</t>
  </si>
  <si>
    <t>Rata de actualizare financiară avută în vedere la calculul profitului este:</t>
  </si>
  <si>
    <t>Cursul InforEuro din luna publicării Ghidului solicitantului este</t>
  </si>
  <si>
    <t>SITUATII FINANCIARE INCHEIATE DE INSTITUTII PUBLICE</t>
  </si>
  <si>
    <t>BILANT (cod 01)</t>
  </si>
  <si>
    <t>N-1</t>
  </si>
  <si>
    <t>N</t>
  </si>
  <si>
    <t xml:space="preserve">A. ACTIVE </t>
  </si>
  <si>
    <t>ACTIVE NECURENTE</t>
  </si>
  <si>
    <t>Active fixe corporale</t>
  </si>
  <si>
    <t>(+)</t>
  </si>
  <si>
    <t>Instalaţii tehnice, mijloace de transport, animale, plantaţii, mobilier, aparatură birotică şi alte active corporal</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</si>
  <si>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</si>
  <si>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</si>
  <si>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</si>
  <si>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</si>
  <si>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</si>
  <si>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</si>
  <si>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</si>
  <si>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</si>
  <si>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</si>
  <si>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</si>
  <si>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</si>
  <si>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</si>
  <si>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</si>
  <si>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</si>
  <si>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</si>
  <si>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</si>
  <si>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</si>
  <si>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Dobândă de încasat,  avansuri de trezoreri</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</si>
  <si>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</si>
  <si>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</si>
  <si>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</si>
  <si>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</si>
  <si>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</si>
  <si>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TOTAL ACTIVE CURENTE</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</si>
  <si>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</si>
  <si>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</si>
  <si>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</si>
  <si>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</si>
  <si>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</si>
  <si>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</si>
  <si>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</si>
  <si>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</si>
  <si>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</si>
  <si>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</si>
  <si>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</si>
  <si>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</si>
  <si>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</si>
  <si>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</si>
  <si>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</si>
  <si>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</si>
  <si>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</si>
  <si>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</si>
  <si>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</si>
  <si>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</si>
  <si>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</si>
  <si>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B. CAPITALURI PROPRII</t>
  </si>
  <si>
    <t>Rezerve, fonduri</t>
  </si>
  <si>
    <t>Rezultatul reportat (sold creditor)</t>
  </si>
  <si>
    <t>Rezultatul reportat (sold debitor)</t>
  </si>
  <si>
    <t>(-)</t>
  </si>
  <si>
    <t>Rezultatul patrimonial al exercitiului (sold creditor)</t>
  </si>
  <si>
    <t>Rezultatul patrimonial al exercitiului (sold debitor)</t>
  </si>
  <si>
    <t>TOTAL CAPITALURI PROPRII</t>
  </si>
  <si>
    <t>CONT DE REZULTAT PATRIMONIAL (cod 02)</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</si>
  <si>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</si>
  <si>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</si>
  <si>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</si>
  <si>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</si>
  <si>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</si>
  <si>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</si>
  <si>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</si>
  <si>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</si>
  <si>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</si>
  <si>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</si>
  <si>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</si>
  <si>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</si>
  <si>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</si>
  <si>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</si>
  <si>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</si>
  <si>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 CHELTUIELI FINANCIARE, din care:</t>
  </si>
  <si>
    <t>Cheltuieli cu dobanzile</t>
  </si>
  <si>
    <t>VI. REZULTATUL DIN ACTIVITATEA FINANCIARA</t>
  </si>
  <si>
    <t>VII. REZULTATUL DIN ACTIVITATEA CURENTA</t>
  </si>
  <si>
    <t>VIII. VENITURI EXTRAORDINARE</t>
  </si>
  <si>
    <t>IX. CHELTUIELI EXTRAORDINARE</t>
  </si>
  <si>
    <t>X. REZULTATUL DIN ACTIVITATEA EXTRAORDINARA</t>
  </si>
  <si>
    <t>XI. REZULTATUL PATRIMONIAL AL EXERCITIULUI (BRUT)</t>
  </si>
  <si>
    <t>Cheltuieli cu impozitul pe profit</t>
  </si>
  <si>
    <t>XII. REZULTATUL PATRIMONIAL AL EXERCITIULUI (NET)</t>
  </si>
  <si>
    <r>
      <rPr>
        <b/>
        <sz val="11"/>
        <color theme="1"/>
        <rFont val="Arial Narrow"/>
        <family val="2"/>
      </rPr>
      <t xml:space="preserve">Program: </t>
    </r>
    <r>
      <rPr>
        <b/>
        <sz val="11"/>
        <color rgb="FF2F5496"/>
        <rFont val="Arial Narrow"/>
        <family val="2"/>
      </rPr>
      <t>Programul Regional Nord-Vest 2021-2027</t>
    </r>
  </si>
  <si>
    <t>Pentru a fi eligibil, solicitantul trebuie să nu se încadreze în categoria întreprinderilor în dificultate.</t>
  </si>
  <si>
    <t>Verificarea de la pct. 1) se face în mod automat, în baza informațiilor introduse deja. 
Punctele 2) și 3) de mai jos fac obiectul Declarației de eligibilitate privind ajutorul de stat pentru infrastructuri locale, pe propria răspundere.</t>
  </si>
  <si>
    <t>O întreprindere este considerată a fi în dificultate dacă este îndeplinită cel puțin una dintre următoarele condiții*:</t>
  </si>
  <si>
    <t>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</si>
  <si>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</si>
  <si>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</si>
  <si>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b</t>
  </si>
  <si>
    <t xml:space="preserve">Rezultatul reportat </t>
  </si>
  <si>
    <t>c</t>
  </si>
  <si>
    <t xml:space="preserve">Rezultatul patrimonial al exercitiului </t>
  </si>
  <si>
    <t>A</t>
  </si>
  <si>
    <t>CAPITALURI PROPRII</t>
  </si>
  <si>
    <t>Datorii curente</t>
  </si>
  <si>
    <t>Datorii necurente</t>
  </si>
  <si>
    <t>B</t>
  </si>
  <si>
    <t>DATORII TOTALE</t>
  </si>
  <si>
    <t>Profit net</t>
  </si>
  <si>
    <t>Cheltuieli cu impozitele</t>
  </si>
  <si>
    <t>d</t>
  </si>
  <si>
    <t>Cheltuieli cu amortizarea</t>
  </si>
  <si>
    <t>C</t>
  </si>
  <si>
    <t>EBITDA</t>
  </si>
  <si>
    <t>RAPORTUL DATORII/CAPITALURI PROPRII</t>
  </si>
  <si>
    <t>CAPACITATEA DE ACOPERIRE A DOBANZILOR</t>
  </si>
  <si>
    <t>Rezultat:</t>
  </si>
  <si>
    <t>2)</t>
  </si>
  <si>
    <t>Atunci când întreprinderea face obiectul unei proceduri colective de insolvență sau îndeplinește criteriile prevăzute în dreptul intern pentru ca o procedură colectivă de insolvență să fie deschisă la cererea creditorilor săi.</t>
  </si>
  <si>
    <t>3)</t>
  </si>
  <si>
    <t>Atunci când întreprinderea a primit ajutor pentru salvare și nu a rambursat încă împrumutul sau nu a încetat garanția sau a primit ajutoare pentru restructurare și face încă obiectul unui plan de restructurare.</t>
  </si>
  <si>
    <t>*) În conformitate  cu prevederile Regulamentului (UE) nr. 651/2014 al Comisiei din 17 iunie 2014 de declarare a anumitor categorii de ajutoare compatibile cu piața internă în aplicarea articolelor 107 și 108 din tratat</t>
  </si>
  <si>
    <t>Nr. crt.</t>
  </si>
  <si>
    <t>Denumirea capitolelor şi subcapitolelor</t>
  </si>
  <si>
    <t>Cheltuieli eligibile</t>
  </si>
  <si>
    <t>Total eligibil</t>
  </si>
  <si>
    <t>Cheltuieli neeligibile</t>
  </si>
  <si>
    <t>Total neeligibil</t>
  </si>
  <si>
    <t>TOTAL</t>
  </si>
  <si>
    <t>VERIFICARE ÎNCADRARE LIMITE DE ELIGIBILITATE</t>
  </si>
  <si>
    <t>PLANUL DE FINANȚARE (lei cu TVA)</t>
  </si>
  <si>
    <t>Baza</t>
  </si>
  <si>
    <t>TVA elig.</t>
  </si>
  <si>
    <t>TVA neelig.</t>
  </si>
  <si>
    <t>CAP. 1</t>
  </si>
  <si>
    <t>Cheltuieli pentru obținerea și amenajarea terenului</t>
  </si>
  <si>
    <t>Anul 1 calendaristic</t>
  </si>
  <si>
    <t>Anul 2 calendaristic</t>
  </si>
  <si>
    <t>Anul 3 calendaristic</t>
  </si>
  <si>
    <t>Anul 4 calendaristic</t>
  </si>
  <si>
    <t>Verificare</t>
  </si>
  <si>
    <t>1.1</t>
  </si>
  <si>
    <t>Obținerea terenului</t>
  </si>
  <si>
    <t>1.2</t>
  </si>
  <si>
    <t>Amenajarea terenului</t>
  </si>
  <si>
    <t>1.3</t>
  </si>
  <si>
    <t>Amenajări pentru protecţia mediului şi aducerea terenului la starea iniţială</t>
  </si>
  <si>
    <t>1.4</t>
  </si>
  <si>
    <t>Cheltuieli pentru relocarea/ protecţia utilităţilor</t>
  </si>
  <si>
    <t>TOTAL CAPITOL 1</t>
  </si>
  <si>
    <t>CAP. 2</t>
  </si>
  <si>
    <t>Cheltuieli pentru asigurarea utilităţilor necesare obiectivului de investiții</t>
  </si>
  <si>
    <t>2.1</t>
  </si>
  <si>
    <t>Cheltuieli pentru asigurarea utilităților necesare obiectivului</t>
  </si>
  <si>
    <t> TOTAL CAPITOL 2</t>
  </si>
  <si>
    <t>CAP. 3</t>
  </si>
  <si>
    <t>Cheltuieli pentru proiectare și asistență tehnică</t>
  </si>
  <si>
    <t>3.1.1</t>
  </si>
  <si>
    <t>Studii de teren</t>
  </si>
  <si>
    <t>3.1.2</t>
  </si>
  <si>
    <t>Raport privind impactul asupra mediului</t>
  </si>
  <si>
    <t>3.1.3</t>
  </si>
  <si>
    <t>Alte studii specifice</t>
  </si>
  <si>
    <t>3.2</t>
  </si>
  <si>
    <t>Documentaţii-suport şi cheltuieli pentru obţinerea de avize, acorduri şi autorizaţii</t>
  </si>
  <si>
    <t xml:space="preserve">3.3 </t>
  </si>
  <si>
    <t>Expertizare tehnică</t>
  </si>
  <si>
    <t>3.4</t>
  </si>
  <si>
    <t>Certificarea performanței energetice și auditul energetic al clădirilor, auditul de siguranță rutieră</t>
  </si>
  <si>
    <t>3.5.1</t>
  </si>
  <si>
    <t>Temă de proiectare</t>
  </si>
  <si>
    <t>3.5.2</t>
  </si>
  <si>
    <t>Studiu de prefezabilitate</t>
  </si>
  <si>
    <t>3.5.3</t>
  </si>
  <si>
    <t>Studiu de fezabilitate/ documentație de avizare a lucrărilor de intervenții și deviz general</t>
  </si>
  <si>
    <t>3.5.4</t>
  </si>
  <si>
    <t>Documentațiile tehnice necesare în vederea obținerii avizelor/ acordurilor/autorizațiilor</t>
  </si>
  <si>
    <t>3.5.5</t>
  </si>
  <si>
    <t>Verificarea tehnică de calitate a proiectului tehnic și a detaliilor de execuție</t>
  </si>
  <si>
    <t>3.5.6</t>
  </si>
  <si>
    <t>Proiect tehnic și detalii de execuție</t>
  </si>
  <si>
    <t>3.6</t>
  </si>
  <si>
    <t>Organizarea procedurilor de achiziție</t>
  </si>
  <si>
    <t>3.7.1</t>
  </si>
  <si>
    <t>Managementul de proiect pentru obiectivul de investiții</t>
  </si>
  <si>
    <t>3.7.2</t>
  </si>
  <si>
    <t>Auditul financiar</t>
  </si>
  <si>
    <t>3.8.1.1</t>
  </si>
  <si>
    <t>Asistență tehnică din partea proiectantului pe perioada de execuție a lucrărilor</t>
  </si>
  <si>
    <t>3.8.1.2</t>
  </si>
  <si>
    <t>Asistență tehnică din partea proiectantului pentru participarea proiectantului la fazele incluse în programul de control al lucrărilor de execuție, avizat de către Inspectoratul de Stat în Construcții</t>
  </si>
  <si>
    <t>3.8.2</t>
  </si>
  <si>
    <t>Dirigenție de șantier</t>
  </si>
  <si>
    <t>3.8.3</t>
  </si>
  <si>
    <t>Coordonator în materie de securitate și sănătate - conform Hotărârii Guvernului nr. 300/2006, cu modificările și completările  ulterioare</t>
  </si>
  <si>
    <t> TOTAL CAPITOL 3</t>
  </si>
  <si>
    <t>CAP. 4</t>
  </si>
  <si>
    <t>Cheltuieli pentru investiţia de bază</t>
  </si>
  <si>
    <t>4.1</t>
  </si>
  <si>
    <t>Construcţii şi instalaţii</t>
  </si>
  <si>
    <t>4.2</t>
  </si>
  <si>
    <t>Montaj utilaje, echipamente tehnologice şi funcţionale</t>
  </si>
  <si>
    <t>4.3</t>
  </si>
  <si>
    <t>4.4</t>
  </si>
  <si>
    <t>Utilaje, echipamente tehnologice şi funcţionale care nu necesită montaj și echipamente de transport</t>
  </si>
  <si>
    <t>4.5</t>
  </si>
  <si>
    <t>Dotări</t>
  </si>
  <si>
    <t>4.6</t>
  </si>
  <si>
    <t>Active necorporale</t>
  </si>
  <si>
    <t>TOTAL CAPITOL 4</t>
  </si>
  <si>
    <t>CAP. 5</t>
  </si>
  <si>
    <t>Alte cheltuieli</t>
  </si>
  <si>
    <t>5.1.1</t>
  </si>
  <si>
    <t>Lucrări de construcţii şi instalaţii aferente organizării de şantier</t>
  </si>
  <si>
    <t>5.1.2</t>
  </si>
  <si>
    <t>Cheltuieli conexe organizării şantierului</t>
  </si>
  <si>
    <t>5.2.1</t>
  </si>
  <si>
    <t>Comisionele și dobânzile aferente creditului băncii finanțatoare</t>
  </si>
  <si>
    <t>5.2.2</t>
  </si>
  <si>
    <t>Cota aferentă ISC pentru controlul calității lucrărilor de construcții</t>
  </si>
  <si>
    <t>5.2.3</t>
  </si>
  <si>
    <t>Cota aferentă ISC pentru controlul statului în amenajarea teritoriului, urbanism și pentru autorizarea lucrărilor de construcții</t>
  </si>
  <si>
    <t>5.2.4</t>
  </si>
  <si>
    <t>Cota aferentă Casei Sociale a Constructorilor - CSC</t>
  </si>
  <si>
    <t>5.2.5</t>
  </si>
  <si>
    <t>Taxe pentru acorduri, avize conforme și autorizația de construire/desființare</t>
  </si>
  <si>
    <t>5.3</t>
  </si>
  <si>
    <t>Cheltuieli diverse și neprevăzute</t>
  </si>
  <si>
    <t>5.4</t>
  </si>
  <si>
    <t>Cheltuieli pentru informare și publicitate</t>
  </si>
  <si>
    <t>TOTAL CAPITOL 5</t>
  </si>
  <si>
    <t>CAP. 6</t>
  </si>
  <si>
    <t>Cheltuieli pentru probe tehnologice și teste</t>
  </si>
  <si>
    <t>6.1</t>
  </si>
  <si>
    <t>Pregătirea personalului de exploatare</t>
  </si>
  <si>
    <t>6.2</t>
  </si>
  <si>
    <t>Probe tehnologice și teste</t>
  </si>
  <si>
    <t>TOTAL CAPITOL 6</t>
  </si>
  <si>
    <t>CAP. 7</t>
  </si>
  <si>
    <t>Cheltuieli aferente marjei de buget și pentru constituirea rezervei de implementare pentru ajustarea de preț</t>
  </si>
  <si>
    <t>Cheltuieli aferente marjei de buget 25% din (1.2 + 1.3 + 1.4 + 2 + 3.1 + 3.2 + 3.3 + 3.5 + 3.7 + 3.8 + 4 + 5.1.1)</t>
  </si>
  <si>
    <t>7.2</t>
  </si>
  <si>
    <t>Cheltuieli pentru constituirea rezervei de implementare pentru ajustarea de preț</t>
  </si>
  <si>
    <t>TOTAL CAPITOL 7</t>
  </si>
  <si>
    <t>CAP. 8</t>
  </si>
  <si>
    <t>Cheltuieli aferente activităților eligibile conexe realizării obiectivului de investiție, necesare pentru asigurarea funcționalității intervențiilor realizate</t>
  </si>
  <si>
    <t>8.1</t>
  </si>
  <si>
    <t>TOTAL CAPITOL 8</t>
  </si>
  <si>
    <t>TOTAL GENERAL</t>
  </si>
  <si>
    <t>SURSE DE FINANŢARE TOTAL</t>
  </si>
  <si>
    <t>Valoare (lei)</t>
  </si>
  <si>
    <t>I</t>
  </si>
  <si>
    <t>Valoarea totală a cererii de finanțare, din care:</t>
  </si>
  <si>
    <t>I.a.</t>
  </si>
  <si>
    <t>Valoarea totală neeligibilă, inclusiv TVA aferentă</t>
  </si>
  <si>
    <t>I.b.</t>
  </si>
  <si>
    <t>Valoarea totală eligibilă, inclusiv TVA aferentă</t>
  </si>
  <si>
    <t>II</t>
  </si>
  <si>
    <t>Contribuţia totală a solicitantului, din care:</t>
  </si>
  <si>
    <t>II.a.</t>
  </si>
  <si>
    <t>Contribuţia solicitantului la cheltuieli eligibile, inclusiv TVA aferentă</t>
  </si>
  <si>
    <t>II.b.</t>
  </si>
  <si>
    <t>Contribuţia solicitantului la cheltuieli neeligibile, inclusiv TVA aferentă</t>
  </si>
  <si>
    <t>II.c.</t>
  </si>
  <si>
    <t>Profitul din exploatare (valori neactualizate)</t>
  </si>
  <si>
    <t>III</t>
  </si>
  <si>
    <t>Finanțarea nerambursabilă totală solicitată</t>
  </si>
  <si>
    <t>I.c.</t>
  </si>
  <si>
    <t>Rata necesarului de finanțare</t>
  </si>
  <si>
    <t>I.d.</t>
  </si>
  <si>
    <t>Valoarea cheltuielilor eligibile ajustate cu rata necesarului de finanțare</t>
  </si>
  <si>
    <t>AN PROIECTIE</t>
  </si>
  <si>
    <t>UM</t>
  </si>
  <si>
    <t>CALCUL DURATA DE VIATA ECONOMICA A PROIECTULUI</t>
  </si>
  <si>
    <t>Durata de implementare a proiectului</t>
  </si>
  <si>
    <t>Calcul durata de operare a proiectului</t>
  </si>
  <si>
    <t>Active corporale si active necorporale</t>
  </si>
  <si>
    <t>Durata de utilizare (ani)</t>
  </si>
  <si>
    <t>Valoare de inventar (lei)</t>
  </si>
  <si>
    <t>Durata medie de viata ani)</t>
  </si>
  <si>
    <t>[denumire activ corporal/necorporal]</t>
  </si>
  <si>
    <t>PROIECTII FINANCIARE - SCENARIUL FARA PROIECT</t>
  </si>
  <si>
    <t>VENITURI DIN OPERAREA INFRASTRUCTURII</t>
  </si>
  <si>
    <t>nr</t>
  </si>
  <si>
    <t>TOTAL VENITURI DIN OPERARE</t>
  </si>
  <si>
    <t>lei/an</t>
  </si>
  <si>
    <t>CHELTUIELI DIN OPERAREA INFRASTRUCTURII</t>
  </si>
  <si>
    <t>Cheltuieli materiale</t>
  </si>
  <si>
    <t>Cheltuieli de personal</t>
  </si>
  <si>
    <t>Cheltuieli cu mentenanta si reparatiile</t>
  </si>
  <si>
    <t>Alte cheltuieli directe de operare, din care:</t>
  </si>
  <si>
    <t>[se vor detalia]</t>
  </si>
  <si>
    <t>TOTAL CHELTUIELI DIN OPERARE</t>
  </si>
  <si>
    <t>CHELTUIELI CU INLOCUIREA ECHIPAMENTELOR CU DURATA SCURTA DE VIATA</t>
  </si>
  <si>
    <t>PROIECTII FINANCIARE - SCENARIUL CU PROIECT</t>
  </si>
  <si>
    <t>PROIECTII FINANCIARE - VALORI INCREMENTALE</t>
  </si>
  <si>
    <t>SUSTENABILITATEA FINANCIARA</t>
  </si>
  <si>
    <t>FLUXUL DE NUMERAR DIN ACTIVITATEA OPERATIONALA</t>
  </si>
  <si>
    <t xml:space="preserve">Venituri din operare </t>
  </si>
  <si>
    <t xml:space="preserve">Cheltuieli din operare </t>
  </si>
  <si>
    <t>Cheltuieli cu inlocuirile echipamentelor cu durata scurta de viata</t>
  </si>
  <si>
    <t>Flux de numerar net din activitatea operationala</t>
  </si>
  <si>
    <t>FLUXUL DE NUMERAR DIN ACTIVITATEA FINANCIARA SI DE INVESTITIE</t>
  </si>
  <si>
    <t>Cheltuielile de investitie</t>
  </si>
  <si>
    <t>Asistenta financiara nerambursabila</t>
  </si>
  <si>
    <t>Contributia Solicitantului</t>
  </si>
  <si>
    <t>Credite bancare sau alte imprumuturi</t>
  </si>
  <si>
    <t>Rambursare credite bancare sau imprumuturi</t>
  </si>
  <si>
    <t>Flux de numerar net din activitatea financiara si de investitie</t>
  </si>
  <si>
    <t>FLUX DE NUMERAR NET ANUAL</t>
  </si>
  <si>
    <t>FLUX DE NUMERAR NET CUMULAT</t>
  </si>
  <si>
    <t>Numar de ani cu flux de numerar net pozitiv</t>
  </si>
  <si>
    <t>Numar de ani cu flux de numerar net negativ</t>
  </si>
  <si>
    <t>DA</t>
  </si>
  <si>
    <t>NU</t>
  </si>
  <si>
    <t>CALCUL PROFIT DIN EXPLOATARE</t>
  </si>
  <si>
    <t>Veniturile incrementale actualizate</t>
  </si>
  <si>
    <t>lei</t>
  </si>
  <si>
    <t>Cheltuielile incrementale actualizate</t>
  </si>
  <si>
    <t>PROFITUL ACTUALIZAT</t>
  </si>
  <si>
    <t xml:space="preserve">Costurile de investitie actualizate </t>
  </si>
  <si>
    <t>RATA NECESARULUI DE FINANTARE</t>
  </si>
  <si>
    <t>%</t>
  </si>
  <si>
    <r>
      <t xml:space="preserve">Obiectiv de politică 2: </t>
    </r>
    <r>
      <rPr>
        <b/>
        <sz val="11"/>
        <color theme="3"/>
        <rFont val="Arial Narrow"/>
        <family val="2"/>
      </rPr>
      <t>O Europă mai verde, rezilientă, cu emisii reduse de dioxid de carbon care trece la o economie cu zero emisii de carbon, prin promovarea tranziției către o energie curată și echitabilă, a investițiilor verzi și albastre, a economiei circulare, a atenuării schimbărilor climatice si adaptării la acestea, a prevenirii și gestionării riscurilor și a mobilității urbane sustenabile</t>
    </r>
  </si>
  <si>
    <r>
      <t>Prioritatea 3:</t>
    </r>
    <r>
      <rPr>
        <b/>
        <sz val="11"/>
        <color theme="3"/>
        <rFont val="Arial Narrow"/>
        <family val="2"/>
      </rPr>
      <t xml:space="preserve"> O regiune cu localități prietenoase cu mediul</t>
    </r>
  </si>
  <si>
    <r>
      <t xml:space="preserve">Obiectiv specific 2.2: </t>
    </r>
    <r>
      <rPr>
        <b/>
        <sz val="11"/>
        <color theme="3"/>
        <rFont val="Arial Narrow"/>
        <family val="2"/>
      </rPr>
      <t>Promovarea energiei din surse regenerabile în conformitate cu Directiva (UE) 2018/2001, inclusiv cu criteriile de durabilitate prevăzute în cadrul acesteia</t>
    </r>
  </si>
  <si>
    <t>APEL DE PROIECTE: PRNV/2026/321/1</t>
  </si>
  <si>
    <t>- se va completa foaia de lucru ”1-Bilanț ”.</t>
  </si>
  <si>
    <t>N = ANUL 2024</t>
  </si>
  <si>
    <t>SURSE DE FINANȚARE AJUTOR DE STAT PENTRU INVESTIȚII</t>
  </si>
  <si>
    <t>Componenta finanțabilă prin ajutor de stat pentru investiții (eligibil pe ajutor de stat și neeligibil), din care:</t>
  </si>
  <si>
    <t>- se vor completa rândurile 21-39 cu active (construcții, echipamente, dotări, active necorporale etc.) aferente investiției</t>
  </si>
  <si>
    <t>„Furnizorul ajutorului de stat va efectua și verificări ex-post pentru a se asigura că ajutorul plătit nu depășește nivelul minim necesar pentru realizarea proiectului sau a activității care beneficiază de ajutor.”</t>
  </si>
  <si>
    <t>deficit de finanțare înseamnă „costurile nete suplimentare determinate de diferența dintre veniturile și costurile economice (inclusiv costurile de investiție și de exploatare) aferente proiectului care beneficiază de ajutor și cele aferente proiectului alternativ pe care beneficiarul ajutorului l-ar realiza în mod credibil în absența ajutorului. Pentru a determina deficitul de finanțare, furnizorul trebuie să cuantifice, pentru scenariul factual și un scenariu contrafactual credibil, toate costurile și veniturile principale, costul mediu ponderat al capitalului („CMPC”) estimat al beneficiarilor pentru actualizarea fluxurilor de numerar viitoare, precum și valoarea actualizată netă („VAN”) pentru scenariul factual și cel contrafactual, pe întreaga durată de viață a proiectului. Costul suplimentar net tipic poate fi estimat ca diferența dintre VAN pentru scenariul factual și pentru scenariul contrafactual pe durata de viață de referință a proiectului;”</t>
  </si>
  <si>
    <t>Intensitatea ajutorului, calculat ca procent raportat la valoarea eligibilă a proiectului, poate ajunge până la 100 % din deficitul de finanțare (costul net suplimentar), care se determină ex-ante de către furnizor conform prevederilor art. 4 lit. r) din schema de ajutor. Furnizorul va efectua și verificări ex-post pentru a se asigura că ajutorul plătit nu depășește nivelul minim necesar pentru realizarea proiectului sau a activității care beneficiază de ajutor.
Ajutorul se limitează la minimul necesar pentru realizarea proiectului sau a activității care beneficiază de ajutor. Această condiție este îndeplinită dacă ajutorul corespunde costului suplimentar net („deficitul de finanțare”) necesar pentru îndeplinirea obiectivului măsurii de ajutor (realizarea sistemelor publice de alimentare cu energie termică bazate pe centrale de co-generare de înaltă eficiență utilizând resurse regenerabile), în comparație cu scenariul contrafactual în absența ajutorului.</t>
  </si>
  <si>
    <t>- se va completa foaia de lucru "4-Proiecții financiare”, având în vedere următoarele cerințe:</t>
  </si>
  <si>
    <t>ATENȚIE! Verificarea încadrării întreprinderii în categoria celor în dificultate se realizează doar în procesul de contractare, pe baza datelor financiare solicitate.</t>
  </si>
  <si>
    <t>Consum casnic</t>
  </si>
  <si>
    <t>Numar gospodarii</t>
  </si>
  <si>
    <t>Consum energie termica pe gospodarie</t>
  </si>
  <si>
    <t>TOTAL CONSUM CASNIC</t>
  </si>
  <si>
    <t>Consum noncasnic</t>
  </si>
  <si>
    <t>TOTAL CONSUM NONCASNIC</t>
  </si>
  <si>
    <t>TOTAL CONSUM ENERGIE TERMICA</t>
  </si>
  <si>
    <t xml:space="preserve">CONSUM ENERGIE TERMICA  </t>
  </si>
  <si>
    <t>Gcal/gosp/an</t>
  </si>
  <si>
    <t>Gcal/an</t>
  </si>
  <si>
    <t>Numar consumatori noncasnici</t>
  </si>
  <si>
    <t>Gcal/ consumator/an</t>
  </si>
  <si>
    <t xml:space="preserve">PRODUCTIE ENERGIE TERMICA  </t>
  </si>
  <si>
    <t>Consum total de energie termica</t>
  </si>
  <si>
    <t>Pierderi</t>
  </si>
  <si>
    <t>PRODUCTIE ENERGIE TERMICA</t>
  </si>
  <si>
    <t>PRODUCTIE ENERGIE ELECTRICA</t>
  </si>
  <si>
    <t>Energie electrica produsa in cogenerare</t>
  </si>
  <si>
    <t>Consum intern de energie electrica</t>
  </si>
  <si>
    <t>Energie electrica livrata in SEN</t>
  </si>
  <si>
    <t>Mwhan</t>
  </si>
  <si>
    <t>VENITURI DIN ENERGIE TERMICA - CONSUMATORI CASNICI</t>
  </si>
  <si>
    <t>Prețul de producere, transport, distribuție și furnizare a energiei termice</t>
  </si>
  <si>
    <t>Prețul local al energiei termice facturate populației</t>
  </si>
  <si>
    <t>lei/Gcal</t>
  </si>
  <si>
    <t>Subventie de pret (OG 36/2006)</t>
  </si>
  <si>
    <t>Venituri din subventii de pret</t>
  </si>
  <si>
    <t>Venituri din livrarea de energie termica catre consumatorii casnici</t>
  </si>
  <si>
    <t>VENITURI DIN ENERGIE TERMICA - CONSUMATORI NONCASNICI</t>
  </si>
  <si>
    <t>VENITURI DIN ENERGIE ELECTRICA</t>
  </si>
  <si>
    <t>Pret de vanzare al energiei electrica</t>
  </si>
  <si>
    <t>lei/Mwh</t>
  </si>
  <si>
    <t>Venituri din vanzarea de energie electrica</t>
  </si>
  <si>
    <t>Cheltuieli cu consumul de combustibil</t>
  </si>
  <si>
    <t>Cheltuieli cu redeventa (in situatia delegarii serviciului unui operator economic specializat)</t>
  </si>
  <si>
    <t>Cheltuieli cu consumul de energie electrica</t>
  </si>
  <si>
    <t>Cheltuieli cu consumul de apa tehnologica/de adaos</t>
  </si>
  <si>
    <t>TVA</t>
  </si>
  <si>
    <t>Valoare fără TVA</t>
  </si>
  <si>
    <t>Valoare cu TVA</t>
  </si>
  <si>
    <t>Cota TVA</t>
  </si>
  <si>
    <t>CAPITOLUL 1 Cheltuieli pentru obţinerea şi amenajarea terenului</t>
  </si>
  <si>
    <t>CAPITOLUL 2 Cheltuieli pentru asigurarea utilităţilor necesare obiectivului de investiţii</t>
  </si>
  <si>
    <t xml:space="preserve"> Cheltuieli pentru asigurarea utilităţilor necesare obiectivului </t>
  </si>
  <si>
    <t>Total capitol 2</t>
  </si>
  <si>
    <t>CAPITOLUL 3 Cheltuieli pentru proiectare şi asistenţă tehnică</t>
  </si>
  <si>
    <t>3.1</t>
  </si>
  <si>
    <t>Studii</t>
  </si>
  <si>
    <t>3.1.1. Studii de teren</t>
  </si>
  <si>
    <t>3.1.2. Raport privind impactul asupra mediului</t>
  </si>
  <si>
    <t>3.1.3. Alte studii specifice</t>
  </si>
  <si>
    <t>3.3</t>
  </si>
  <si>
    <t>Certificarea performanţei energetice şi auditul energetic al clădirilor, auditul de siguranta rutiera</t>
  </si>
  <si>
    <t>3.5</t>
  </si>
  <si>
    <t>Proiectare</t>
  </si>
  <si>
    <t>3.5.1. Temă de proiectare</t>
  </si>
  <si>
    <t>3.5.2. Studiu de prefezabilitate</t>
  </si>
  <si>
    <t>3.5.3. Studiu de fezabilitate/documentaţie de avizare a lucrărilor de intervenţii şi deviz general</t>
  </si>
  <si>
    <t>3.5.4. Documentaţiile tehnice necesare în vederea obţinerii avizelor/ acordurilor/ autorizaţiilor</t>
  </si>
  <si>
    <t>3.5.5. Verificarea tehnică de calitate a proiectului tehnic şi a detaliilor de execuţie</t>
  </si>
  <si>
    <t>3.5.6. Proiect tehnic şi detalii de execuţie</t>
  </si>
  <si>
    <t>Organizarea procedurilor de achiziţie</t>
  </si>
  <si>
    <t>3.7</t>
  </si>
  <si>
    <t>Consultanţă</t>
  </si>
  <si>
    <t>3.7.1. Managementul de proiect pentru obiectivul de investiţii</t>
  </si>
  <si>
    <t>3.7.2. Auditul financiar</t>
  </si>
  <si>
    <t>3.8</t>
  </si>
  <si>
    <t>Asistenţă tehnică</t>
  </si>
  <si>
    <t>3.8.1. Asistenţă tehnică din partea proiectantului</t>
  </si>
  <si>
    <t>3.8.1.1. pe perioada de execuţie a lucrărilor</t>
  </si>
  <si>
    <t>3.8.1.2. pentru participarea proiectantului la fazele incluse în programul de control al lucrărilor de execuţie, avizat de către Inspectoratul de Stat în Construcţii</t>
  </si>
  <si>
    <t>3.8.2. Dirigenţie de şantier</t>
  </si>
  <si>
    <t>3.8.3. Coordonator in materie de securitate si sanatate - Conform Hotararii Guvernului nr. 300/2006, cu modificarile si completarile ulterioare</t>
  </si>
  <si>
    <t>Total capitol 3</t>
  </si>
  <si>
    <t>CAPITOLUL 4 Cheltuieli pentru investiţia de bază</t>
  </si>
  <si>
    <t>Utilaje, echipamente tehnologice şi funcţionale care necesită montaj</t>
  </si>
  <si>
    <t>Utilaje, echipamente tehnologice şi funcţionale care nu necesită montaj şi echipamente de transport</t>
  </si>
  <si>
    <t>Total capitol 4</t>
  </si>
  <si>
    <t>CAPITOLUL 5 Alte cheltuieli</t>
  </si>
  <si>
    <t>5.1</t>
  </si>
  <si>
    <t>Organizare de şantier</t>
  </si>
  <si>
    <t>5.1.1. Lucrări de construcţii şi instalaţii aferente organizării de şantier</t>
  </si>
  <si>
    <t>5.1.2. Cheltuieli conexe organizării şantierului</t>
  </si>
  <si>
    <t>5.2</t>
  </si>
  <si>
    <t>Comisioane, cote, taxe, costul creditului</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</si>
  <si>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</si>
  <si>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</si>
  <si>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</si>
  <si>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</si>
  <si>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</si>
  <si>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Cheltuieli diverse şi neprevăzute</t>
  </si>
  <si>
    <t>Cheltuieli pentru informare şi publicitate</t>
  </si>
  <si>
    <t>Total capitol 5</t>
  </si>
  <si>
    <t>CAPITOLUL 6 Cheltuieli pentru probe tehnologice şi teste</t>
  </si>
  <si>
    <t>Probe tehnologice şi teste</t>
  </si>
  <si>
    <t>Total capitol 6</t>
  </si>
  <si>
    <t>CAPITOLUL 7 Cheltuieli aferente marjei de buget si pentru constituirea rezervei de implementare pentru ajustare de pret</t>
  </si>
  <si>
    <t>7.1</t>
  </si>
  <si>
    <t>Cheltuieli pentru constituirea rezervei de implementare pentru ajustarea de preţ</t>
  </si>
  <si>
    <t>Total capitol 7</t>
  </si>
  <si>
    <t>din care: C + M (1.2 + 1.3 +1.4 + 2 + 4.1 + 4.2 + 5.1.1)</t>
  </si>
  <si>
    <t>Valori conform Devizului General aprobat:</t>
  </si>
  <si>
    <t>Verificare valoarea fara TVA</t>
  </si>
  <si>
    <t>Verificare TVA</t>
  </si>
  <si>
    <t>Verificare valoare inclusiv TVA</t>
  </si>
  <si>
    <r>
      <t xml:space="preserve">Program: </t>
    </r>
    <r>
      <rPr>
        <b/>
        <sz val="11"/>
        <color rgb="FF2F5496"/>
        <rFont val="Arial Narrow"/>
        <family val="2"/>
      </rPr>
      <t>Programul Regional Nord-Vest 2021-2027</t>
    </r>
  </si>
  <si>
    <t>Cheltuieli aferente activităților eligibile conexe realizării obiectivului de investiție, necesare pentru asigurarea funcționalității intervențiilor realizate, din care: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</si>
</sst>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0.00_);[Red]\(&quot;$&quot;#,##0.00\)"/>
    <numFmt numFmtId="165" formatCode="#,##0.0000"/>
    <numFmt numFmtId="166" formatCode="#,##0.0"/>
    <numFmt numFmtId="167" formatCode="0.0%"/>
  </numFmts>
  <fonts count="43" x14ac:knownFonts="1">
    <font>
      <sz val="11"/>
      <color theme="1"/>
      <name val="Calibri"/>
      <charset val="238"/>
      <scheme val="minor"/>
    </font>
    <font>
      <sz val="9"/>
      <color theme="1"/>
      <name val="Arial"/>
      <family val="2"/>
    </font>
    <font>
      <b/>
      <sz val="11"/>
      <color theme="1"/>
      <name val="Arial Narrow"/>
      <family val="2"/>
    </font>
    <font>
      <sz val="11"/>
      <color theme="1"/>
      <name val="Arial Narrow"/>
      <family val="2"/>
    </font>
    <font>
      <b/>
      <sz val="11"/>
      <color rgb="FF2F5496"/>
      <name val="Arial Narrow"/>
      <family val="2"/>
    </font>
    <font>
      <sz val="9"/>
      <color theme="1"/>
      <name val="Arial Narrow"/>
      <family val="2"/>
    </font>
    <font>
      <b/>
      <sz val="10"/>
      <color theme="1"/>
      <name val="Arial Narrow"/>
      <family val="2"/>
    </font>
    <font>
      <sz val="10"/>
      <color theme="1"/>
      <name val="Arial Narrow"/>
      <family val="2"/>
    </font>
    <font>
      <b/>
      <sz val="9"/>
      <color theme="1"/>
      <name val="Arial"/>
      <family val="2"/>
    </font>
    <font>
      <b/>
      <i/>
      <sz val="11"/>
      <color theme="1"/>
      <name val="Arial Narrow"/>
      <family val="2"/>
    </font>
    <font>
      <b/>
      <sz val="12"/>
      <color theme="0"/>
      <name val="Arial Narrow"/>
      <family val="2"/>
    </font>
    <font>
      <b/>
      <sz val="12"/>
      <color theme="1"/>
      <name val="Arial Narrow"/>
      <family val="2"/>
    </font>
    <font>
      <i/>
      <sz val="10"/>
      <color theme="1"/>
      <name val="Arial Narrow"/>
      <family val="2"/>
    </font>
    <font>
      <i/>
      <sz val="11"/>
      <color theme="0"/>
      <name val="Arial Narrow"/>
      <family val="2"/>
    </font>
    <font>
      <b/>
      <i/>
      <sz val="10"/>
      <color theme="1"/>
      <name val="Arial Narrow"/>
      <family val="2"/>
    </font>
    <font>
      <b/>
      <sz val="10"/>
      <color theme="1"/>
      <name val="Arial Narrow"/>
      <family val="2"/>
    </font>
    <font>
      <b/>
      <i/>
      <sz val="10"/>
      <color theme="1"/>
      <name val="Arial Narrow"/>
      <family val="2"/>
    </font>
    <font>
      <b/>
      <sz val="9"/>
      <color theme="1"/>
      <name val="Arial Narrow"/>
      <family val="2"/>
    </font>
    <font>
      <b/>
      <sz val="11"/>
      <color theme="0"/>
      <name val="Arial Narrow"/>
      <family val="2"/>
    </font>
    <font>
      <b/>
      <sz val="10"/>
      <name val="Arial Narrow"/>
      <family val="2"/>
    </font>
    <font>
      <sz val="10"/>
      <name val="Arial Narrow"/>
      <family val="2"/>
    </font>
    <font>
      <b/>
      <sz val="11"/>
      <color rgb="FF006100"/>
      <name val="Calibri"/>
      <family val="2"/>
      <scheme val="minor"/>
    </font>
    <font>
      <b/>
      <sz val="12"/>
      <name val="Arial Narrow"/>
      <family val="2"/>
    </font>
    <font>
      <sz val="11"/>
      <name val="Arial Narrow"/>
      <family val="2"/>
    </font>
    <font>
      <i/>
      <sz val="11"/>
      <color theme="1"/>
      <name val="Arial Narrow"/>
      <family val="2"/>
    </font>
    <font>
      <b/>
      <sz val="14"/>
      <color theme="1"/>
      <name val="Arial Narrow"/>
      <family val="2"/>
    </font>
    <font>
      <b/>
      <sz val="11"/>
      <color theme="1"/>
      <name val="Calibri"/>
      <family val="2"/>
      <scheme val="minor"/>
    </font>
    <font>
      <b/>
      <sz val="11"/>
      <color theme="1"/>
      <name val="Arial Narrow"/>
      <family val="2"/>
    </font>
    <font>
      <sz val="11"/>
      <color rgb="FF006100"/>
      <name val="Calibri"/>
      <family val="2"/>
      <scheme val="minor"/>
    </font>
    <font>
      <b/>
      <sz val="11"/>
      <color rgb="FFFF0000"/>
      <name val="Arial Narrow"/>
      <family val="2"/>
    </font>
    <font>
      <b/>
      <sz val="11"/>
      <color rgb="FF00B050"/>
      <name val="Arial Narrow"/>
      <family val="2"/>
    </font>
    <font>
      <sz val="11"/>
      <color theme="1"/>
      <name val="Calibri"/>
      <family val="2"/>
      <scheme val="minor"/>
    </font>
    <font>
      <b/>
      <sz val="11"/>
      <color theme="3"/>
      <name val="Arial Narrow"/>
      <family val="2"/>
    </font>
    <font>
      <sz val="11"/>
      <color rgb="FFFF0000"/>
      <name val="Arial Narrow"/>
      <family val="2"/>
    </font>
    <font>
      <b/>
      <sz val="9"/>
      <color theme="1"/>
      <name val="Arial"/>
      <family val="2"/>
      <charset val="238"/>
    </font>
    <font>
      <b/>
      <i/>
      <sz val="10"/>
      <color theme="1"/>
      <name val="Arial Narrow"/>
      <family val="2"/>
      <charset val="238"/>
    </font>
    <font>
      <b/>
      <sz val="10"/>
      <color theme="1"/>
      <name val="Arial Narrow"/>
      <family val="2"/>
      <charset val="238"/>
    </font>
    <font>
      <b/>
      <sz val="9"/>
      <color theme="1"/>
      <name val="Arial Narrow"/>
      <family val="2"/>
      <charset val="238"/>
    </font>
    <font>
      <b/>
      <i/>
      <sz val="11"/>
      <color theme="1"/>
      <name val="Arial Narrow"/>
      <family val="2"/>
      <charset val="238"/>
    </font>
    <font>
      <b/>
      <sz val="8"/>
      <color theme="1"/>
      <name val="Arial Narrow"/>
      <family val="2"/>
    </font>
    <font>
      <b/>
      <sz val="9"/>
      <color rgb="FF006100"/>
      <name val="Arial Narrow"/>
      <family val="2"/>
    </font>
    <font>
      <b/>
      <sz val="11"/>
      <name val="Arial Narrow"/>
      <family val="2"/>
    </font>
    <font>
      <i/>
      <sz val="10"/>
      <name val="Arial Narrow"/>
      <family val="2"/>
    </font>
  </fonts>
  <fills count="12">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39994506668294322"/>
        <bgColor indexed="64"/>
      </patternFill>
    </fill>
    <fill>
      <patternFill patternType="solid">
        <fgColor theme="4" tint="0.79995117038483843"/>
        <bgColor indexed="64"/>
      </patternFill>
    </fill>
    <fill>
      <patternFill patternType="solid">
        <fgColor theme="3"/>
        <bgColor indexed="64"/>
      </patternFill>
    </fill>
    <fill>
      <patternFill patternType="solid">
        <fgColor rgb="FFFFFFCC"/>
        <bgColor indexed="64"/>
      </patternFill>
    </fill>
    <fill>
      <patternFill patternType="solid">
        <fgColor theme="0" tint="-0.34998626667073579"/>
        <bgColor indexed="64"/>
      </patternFill>
    </fill>
    <fill>
      <patternFill patternType="solid">
        <fgColor rgb="FFC6EFCE"/>
        <bgColor indexed="64"/>
      </patternFill>
    </fill>
    <fill>
      <patternFill patternType="solid">
        <fgColor theme="8" tint="0.79998168889431442"/>
        <bgColor indexed="64"/>
      </patternFill>
    </fill>
    <fill>
      <patternFill patternType="solid">
        <fgColor theme="0" tint="-4.9989318521683403E-2"/>
        <bgColor indexed="64"/>
      </patternFill>
    </fill>
  </fills>
  <borders count="70">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bottom style="thin">
        <color auto="1"/>
      </bottom>
      <diagonal/>
    </border>
    <border>
      <left/>
      <right/>
      <top/>
      <bottom style="thin">
        <color auto="1"/>
      </bottom>
      <diagonal/>
    </border>
    <border>
      <left style="hair">
        <color auto="1"/>
      </left>
      <right style="hair">
        <color auto="1"/>
      </right>
      <top/>
      <bottom style="hair">
        <color auto="1"/>
      </bottom>
      <diagonal/>
    </border>
    <border>
      <left style="hair">
        <color auto="1"/>
      </left>
      <right style="hair">
        <color auto="1"/>
      </right>
      <top style="thin">
        <color auto="1"/>
      </top>
      <bottom style="hair">
        <color auto="1"/>
      </bottom>
      <diagonal/>
    </border>
    <border>
      <left style="hair">
        <color auto="1"/>
      </left>
      <right style="hair">
        <color auto="1"/>
      </right>
      <top style="thin">
        <color auto="1"/>
      </top>
      <bottom/>
      <diagonal/>
    </border>
    <border>
      <left style="hair">
        <color auto="1"/>
      </left>
      <right style="hair">
        <color auto="1"/>
      </right>
      <top style="hair">
        <color auto="1"/>
      </top>
      <bottom style="hair">
        <color auto="1"/>
      </bottom>
      <diagonal/>
    </border>
    <border>
      <left style="hair">
        <color auto="1"/>
      </left>
      <right style="hair">
        <color auto="1"/>
      </right>
      <top/>
      <bottom/>
      <diagonal/>
    </border>
    <border>
      <left style="hair">
        <color auto="1"/>
      </left>
      <right style="hair">
        <color auto="1"/>
      </right>
      <top style="hair">
        <color auto="1"/>
      </top>
      <bottom style="thin">
        <color auto="1"/>
      </bottom>
      <diagonal/>
    </border>
    <border>
      <left style="hair">
        <color auto="1"/>
      </left>
      <right style="hair">
        <color auto="1"/>
      </right>
      <top style="hair">
        <color auto="1"/>
      </top>
      <bottom/>
      <diagonal/>
    </border>
    <border>
      <left/>
      <right style="medium">
        <color auto="1"/>
      </right>
      <top style="medium">
        <color auto="1"/>
      </top>
      <bottom style="medium">
        <color auto="1"/>
      </bottom>
      <diagonal/>
    </border>
    <border>
      <left/>
      <right style="thin">
        <color auto="1"/>
      </right>
      <top/>
      <bottom style="thin">
        <color auto="1"/>
      </bottom>
      <diagonal/>
    </border>
    <border>
      <left/>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medium">
        <color auto="1"/>
      </left>
      <right style="medium">
        <color auto="1"/>
      </right>
      <top/>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top style="thin">
        <color auto="1"/>
      </top>
      <bottom/>
      <diagonal/>
    </border>
    <border>
      <left style="thin">
        <color auto="1"/>
      </left>
      <right/>
      <top/>
      <bottom/>
      <diagonal/>
    </border>
    <border>
      <left/>
      <right style="thin">
        <color auto="1"/>
      </right>
      <top/>
      <bottom/>
      <diagonal/>
    </border>
    <border>
      <left style="mediumDashDotDot">
        <color auto="1"/>
      </left>
      <right style="mediumDashDotDot">
        <color auto="1"/>
      </right>
      <top style="mediumDashDotDot">
        <color auto="1"/>
      </top>
      <bottom style="mediumDashDotDot">
        <color auto="1"/>
      </bottom>
      <diagonal/>
    </border>
    <border>
      <left style="mediumDashDotDot">
        <color auto="1"/>
      </left>
      <right/>
      <top style="mediumDashDotDot">
        <color auto="1"/>
      </top>
      <bottom style="mediumDashDotDot">
        <color auto="1"/>
      </bottom>
      <diagonal/>
    </border>
    <border>
      <left/>
      <right/>
      <top style="mediumDashDotDot">
        <color auto="1"/>
      </top>
      <bottom style="mediumDashDotDot">
        <color auto="1"/>
      </bottom>
      <diagonal/>
    </border>
    <border>
      <left style="thin">
        <color auto="1"/>
      </left>
      <right/>
      <top style="thin">
        <color auto="1"/>
      </top>
      <bottom/>
      <diagonal/>
    </border>
    <border>
      <left/>
      <right style="thin">
        <color auto="1"/>
      </right>
      <top style="thin">
        <color auto="1"/>
      </top>
      <bottom/>
      <diagonal/>
    </border>
    <border>
      <left/>
      <right style="mediumDashDotDot">
        <color auto="1"/>
      </right>
      <top style="mediumDashDotDot">
        <color auto="1"/>
      </top>
      <bottom style="mediumDashDotDot">
        <color auto="1"/>
      </bottom>
      <diagonal/>
    </border>
    <border>
      <left style="thin">
        <color auto="1"/>
      </left>
      <right style="thin">
        <color auto="1"/>
      </right>
      <top/>
      <bottom/>
      <diagonal/>
    </border>
    <border>
      <left style="hair">
        <color auto="1"/>
      </left>
      <right style="hair">
        <color auto="1"/>
      </right>
      <top/>
      <bottom style="thin">
        <color auto="1"/>
      </bottom>
      <diagonal/>
    </border>
    <border>
      <left/>
      <right/>
      <top style="thin">
        <color auto="1"/>
      </top>
      <bottom style="medium">
        <color auto="1"/>
      </bottom>
      <diagonal/>
    </border>
    <border>
      <left style="medium">
        <color auto="1"/>
      </left>
      <right style="medium">
        <color auto="1"/>
      </right>
      <top style="medium">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auto="1"/>
      </left>
      <right style="thin">
        <color auto="1"/>
      </right>
      <top/>
      <bottom/>
      <diagonal/>
    </border>
  </borders>
  <cellStyleXfs count="4">
    <xf numFmtId="0" fontId="0" fillId="0" borderId="0"/>
    <xf numFmtId="9" fontId="31" fillId="0" borderId="0" applyFont="0" applyFill="0" applyBorder="0" applyAlignment="0" applyProtection="0"/>
    <xf numFmtId="0" fontId="28" fillId="9" borderId="0" applyNumberFormat="0" applyBorder="0" applyAlignment="0" applyProtection="0"/>
    <xf numFmtId="0" fontId="31" fillId="0" borderId="0"/>
  </cellStyleXfs>
  <cellXfs count="461">
    <xf numFmtId="0" fontId="0" fillId="0" borderId="0" xfId="0"/>
    <xf numFmtId="0" fontId="1" fillId="2" borderId="0" xfId="0" applyFont="1" applyFill="1" applyAlignment="1">
      <alignment vertical="center"/>
    </xf>
    <xf numFmtId="0" fontId="1" fillId="3" borderId="0" xfId="0" applyFont="1" applyFill="1" applyAlignment="1">
      <alignment vertical="center"/>
    </xf>
    <xf numFmtId="0" fontId="2" fillId="3" borderId="0" xfId="0" applyFont="1" applyFill="1"/>
    <xf numFmtId="0" fontId="0" fillId="3" borderId="0" xfId="0" applyFill="1"/>
    <xf numFmtId="0" fontId="5" fillId="2" borderId="0" xfId="0" applyFont="1" applyFill="1" applyAlignment="1">
      <alignment vertical="center"/>
    </xf>
    <xf numFmtId="0" fontId="5" fillId="3" borderId="0" xfId="0" applyFont="1" applyFill="1" applyAlignment="1">
      <alignment vertical="center"/>
    </xf>
    <xf numFmtId="0" fontId="2" fillId="4" borderId="0" xfId="0" applyFont="1" applyFill="1" applyAlignment="1">
      <alignment vertical="center"/>
    </xf>
    <xf numFmtId="0" fontId="3" fillId="3" borderId="0" xfId="0" applyFont="1" applyFill="1" applyAlignment="1">
      <alignment vertical="center"/>
    </xf>
    <xf numFmtId="0" fontId="3" fillId="3" borderId="0" xfId="0" applyFont="1" applyFill="1" applyAlignment="1">
      <alignment vertical="center" wrapText="1"/>
    </xf>
    <xf numFmtId="0" fontId="3" fillId="3" borderId="0" xfId="0" applyFont="1" applyFill="1"/>
    <xf numFmtId="0" fontId="3" fillId="3" borderId="0" xfId="0" applyFont="1" applyFill="1" applyAlignment="1">
      <alignment horizontal="center" vertical="center"/>
    </xf>
    <xf numFmtId="0" fontId="3" fillId="3" borderId="6" xfId="0" applyFont="1" applyFill="1" applyBorder="1" applyAlignment="1">
      <alignment vertical="center" wrapText="1"/>
    </xf>
    <xf numFmtId="0" fontId="3" fillId="3" borderId="6" xfId="0" applyFont="1" applyFill="1" applyBorder="1" applyAlignment="1">
      <alignment horizontal="center" vertical="center" wrapText="1"/>
    </xf>
    <xf numFmtId="0" fontId="3" fillId="3" borderId="0" xfId="0" applyFont="1" applyFill="1" applyAlignment="1">
      <alignment horizontal="center" vertical="center" wrapText="1"/>
    </xf>
    <xf numFmtId="3" fontId="3" fillId="3" borderId="6" xfId="0" applyNumberFormat="1" applyFont="1" applyFill="1" applyBorder="1" applyAlignment="1">
      <alignment vertical="center"/>
    </xf>
    <xf numFmtId="1" fontId="3" fillId="3" borderId="0" xfId="0" applyNumberFormat="1" applyFont="1" applyFill="1" applyAlignment="1">
      <alignment horizontal="center" vertical="center"/>
    </xf>
    <xf numFmtId="0" fontId="2" fillId="3" borderId="6" xfId="0" applyFont="1" applyFill="1" applyBorder="1" applyAlignment="1">
      <alignment vertical="center" wrapText="1"/>
    </xf>
    <xf numFmtId="3" fontId="2" fillId="3" borderId="6" xfId="0" applyNumberFormat="1" applyFont="1" applyFill="1" applyBorder="1" applyAlignment="1">
      <alignment vertical="center"/>
    </xf>
    <xf numFmtId="0" fontId="3" fillId="3" borderId="7" xfId="0" applyFont="1" applyFill="1" applyBorder="1" applyAlignment="1">
      <alignment vertical="center" wrapText="1"/>
    </xf>
    <xf numFmtId="0" fontId="3" fillId="3" borderId="7" xfId="0" applyFont="1" applyFill="1" applyBorder="1" applyAlignment="1">
      <alignment horizontal="center" vertical="center" wrapText="1"/>
    </xf>
    <xf numFmtId="3" fontId="3" fillId="3" borderId="7" xfId="0" applyNumberFormat="1" applyFont="1" applyFill="1" applyBorder="1" applyAlignment="1">
      <alignment vertical="center"/>
    </xf>
    <xf numFmtId="10" fontId="2" fillId="0" borderId="6" xfId="0" applyNumberFormat="1" applyFont="1" applyBorder="1" applyAlignment="1">
      <alignment horizontal="center" vertical="center"/>
    </xf>
    <xf numFmtId="0" fontId="6" fillId="3" borderId="0" xfId="0" applyFont="1" applyFill="1" applyAlignment="1">
      <alignment vertical="center" wrapText="1"/>
    </xf>
    <xf numFmtId="0" fontId="7" fillId="3" borderId="0" xfId="0" applyFont="1" applyFill="1"/>
    <xf numFmtId="0" fontId="7" fillId="3" borderId="0" xfId="0" applyFont="1" applyFill="1" applyAlignment="1">
      <alignment horizontal="center" vertical="center" wrapText="1"/>
    </xf>
    <xf numFmtId="1" fontId="7" fillId="3" borderId="0" xfId="0" applyNumberFormat="1" applyFont="1" applyFill="1" applyAlignment="1">
      <alignment horizontal="center" vertical="center"/>
    </xf>
    <xf numFmtId="10" fontId="2" fillId="0" borderId="0" xfId="0" applyNumberFormat="1" applyFont="1" applyAlignment="1">
      <alignment vertical="center"/>
    </xf>
    <xf numFmtId="3" fontId="1" fillId="3" borderId="0" xfId="0" applyNumberFormat="1" applyFont="1" applyFill="1" applyAlignment="1">
      <alignment vertical="center"/>
    </xf>
    <xf numFmtId="10" fontId="1" fillId="3" borderId="0" xfId="1" applyNumberFormat="1" applyFont="1" applyFill="1" applyAlignment="1">
      <alignment vertical="center"/>
    </xf>
    <xf numFmtId="0" fontId="1" fillId="2" borderId="0" xfId="0" applyFont="1" applyFill="1" applyAlignment="1" applyProtection="1">
      <alignment horizontal="left" vertical="center"/>
      <protection locked="0"/>
    </xf>
    <xf numFmtId="0" fontId="8" fillId="2" borderId="0" xfId="0" applyFont="1" applyFill="1" applyAlignment="1" applyProtection="1">
      <alignment vertical="center"/>
      <protection locked="0"/>
    </xf>
    <xf numFmtId="0" fontId="1" fillId="2" borderId="0" xfId="0" applyFont="1" applyFill="1" applyAlignment="1" applyProtection="1">
      <alignment vertical="center"/>
      <protection locked="0"/>
    </xf>
    <xf numFmtId="0" fontId="1" fillId="2" borderId="0" xfId="0" applyFont="1" applyFill="1" applyAlignment="1" applyProtection="1">
      <alignment vertical="center" wrapText="1"/>
      <protection locked="0"/>
    </xf>
    <xf numFmtId="0" fontId="1" fillId="3" borderId="0" xfId="0" applyFont="1" applyFill="1" applyAlignment="1" applyProtection="1">
      <alignment vertical="center"/>
      <protection locked="0"/>
    </xf>
    <xf numFmtId="0" fontId="1" fillId="3" borderId="0" xfId="0" applyFont="1" applyFill="1" applyAlignment="1" applyProtection="1">
      <alignment horizontal="left" vertical="center"/>
      <protection locked="0"/>
    </xf>
    <xf numFmtId="0" fontId="10" fillId="6" borderId="13" xfId="0" applyFont="1" applyFill="1" applyBorder="1" applyAlignment="1" applyProtection="1">
      <alignment vertical="center"/>
      <protection locked="0"/>
    </xf>
    <xf numFmtId="0" fontId="10" fillId="6" borderId="14" xfId="0" applyFont="1" applyFill="1" applyBorder="1" applyAlignment="1" applyProtection="1">
      <alignment vertical="center"/>
      <protection locked="0"/>
    </xf>
    <xf numFmtId="0" fontId="10" fillId="6" borderId="14" xfId="0" applyFont="1" applyFill="1" applyBorder="1" applyAlignment="1" applyProtection="1">
      <alignment horizontal="center" vertical="center"/>
      <protection locked="0"/>
    </xf>
    <xf numFmtId="0" fontId="5" fillId="2" borderId="0" xfId="0" applyFont="1" applyFill="1" applyAlignment="1" applyProtection="1">
      <alignment vertical="center"/>
      <protection locked="0"/>
    </xf>
    <xf numFmtId="0" fontId="5" fillId="3" borderId="0" xfId="0" applyFont="1" applyFill="1" applyAlignment="1" applyProtection="1">
      <alignment vertical="center"/>
      <protection locked="0"/>
    </xf>
    <xf numFmtId="0" fontId="11" fillId="4" borderId="0" xfId="0" applyFont="1" applyFill="1" applyAlignment="1" applyProtection="1">
      <alignment vertical="center"/>
      <protection locked="0"/>
    </xf>
    <xf numFmtId="0" fontId="9" fillId="3" borderId="0" xfId="0" applyFont="1" applyFill="1" applyProtection="1">
      <protection locked="0"/>
    </xf>
    <xf numFmtId="0" fontId="3" fillId="3" borderId="0" xfId="0" applyFont="1" applyFill="1" applyProtection="1">
      <protection locked="0"/>
    </xf>
    <xf numFmtId="0" fontId="3" fillId="3" borderId="0" xfId="0" applyFont="1" applyFill="1" applyAlignment="1" applyProtection="1">
      <alignment horizontal="center" vertical="center"/>
      <protection locked="0"/>
    </xf>
    <xf numFmtId="0" fontId="3" fillId="3" borderId="6" xfId="0" applyFont="1" applyFill="1" applyBorder="1" applyAlignment="1" applyProtection="1">
      <alignment vertical="center" wrapText="1"/>
      <protection locked="0"/>
    </xf>
    <xf numFmtId="0" fontId="6" fillId="3" borderId="6" xfId="0" applyFont="1" applyFill="1" applyBorder="1" applyAlignment="1">
      <alignment horizontal="center" vertical="center"/>
    </xf>
    <xf numFmtId="0" fontId="3" fillId="3" borderId="0" xfId="0" applyFont="1" applyFill="1" applyAlignment="1" applyProtection="1">
      <alignment vertical="center" wrapText="1"/>
      <protection locked="0"/>
    </xf>
    <xf numFmtId="0" fontId="7" fillId="3" borderId="6" xfId="0" applyFont="1" applyFill="1" applyBorder="1" applyAlignment="1" applyProtection="1">
      <alignment vertical="center" wrapText="1"/>
      <protection locked="0"/>
    </xf>
    <xf numFmtId="0" fontId="7" fillId="3" borderId="0" xfId="0" applyFont="1" applyFill="1" applyProtection="1">
      <protection locked="0"/>
    </xf>
    <xf numFmtId="0" fontId="7" fillId="3" borderId="6" xfId="0" applyFont="1" applyFill="1" applyBorder="1" applyAlignment="1" applyProtection="1">
      <alignment horizontal="center" vertical="center" wrapText="1"/>
      <protection locked="0"/>
    </xf>
    <xf numFmtId="49" fontId="12" fillId="7" borderId="15" xfId="1" applyNumberFormat="1" applyFont="1" applyFill="1" applyBorder="1" applyAlignment="1" applyProtection="1">
      <alignment horizontal="left" indent="1"/>
      <protection locked="0"/>
    </xf>
    <xf numFmtId="1" fontId="7" fillId="7" borderId="16" xfId="0" applyNumberFormat="1" applyFont="1" applyFill="1" applyBorder="1" applyAlignment="1" applyProtection="1">
      <alignment horizontal="center" vertical="center"/>
      <protection locked="0"/>
    </xf>
    <xf numFmtId="3" fontId="7" fillId="7" borderId="16" xfId="0" applyNumberFormat="1" applyFont="1" applyFill="1" applyBorder="1" applyAlignment="1" applyProtection="1">
      <alignment horizontal="center" vertical="center"/>
      <protection locked="0"/>
    </xf>
    <xf numFmtId="4" fontId="7" fillId="3" borderId="17" xfId="0" applyNumberFormat="1" applyFont="1" applyFill="1" applyBorder="1" applyAlignment="1">
      <alignment horizontal="center" vertical="center"/>
    </xf>
    <xf numFmtId="1" fontId="7" fillId="7" borderId="18" xfId="0" applyNumberFormat="1" applyFont="1" applyFill="1" applyBorder="1" applyAlignment="1" applyProtection="1">
      <alignment horizontal="center" vertical="center"/>
      <protection locked="0"/>
    </xf>
    <xf numFmtId="3" fontId="7" fillId="7" borderId="18" xfId="0" applyNumberFormat="1" applyFont="1" applyFill="1" applyBorder="1" applyAlignment="1" applyProtection="1">
      <alignment horizontal="center" vertical="center"/>
      <protection locked="0"/>
    </xf>
    <xf numFmtId="49" fontId="12" fillId="7" borderId="19" xfId="1" applyNumberFormat="1" applyFont="1" applyFill="1" applyBorder="1" applyAlignment="1" applyProtection="1">
      <alignment horizontal="left" indent="1"/>
      <protection locked="0"/>
    </xf>
    <xf numFmtId="3" fontId="7" fillId="7" borderId="20" xfId="0" applyNumberFormat="1" applyFont="1" applyFill="1" applyBorder="1" applyAlignment="1" applyProtection="1">
      <alignment horizontal="center" vertical="center"/>
      <protection locked="0"/>
    </xf>
    <xf numFmtId="0" fontId="6" fillId="3" borderId="6" xfId="0" applyFont="1" applyFill="1" applyBorder="1" applyAlignment="1" applyProtection="1">
      <alignment horizontal="center" vertical="center" wrapText="1"/>
      <protection locked="0"/>
    </xf>
    <xf numFmtId="0" fontId="7" fillId="3" borderId="0" xfId="0" applyFont="1" applyFill="1" applyAlignment="1" applyProtection="1">
      <alignment horizontal="center" vertical="center"/>
      <protection locked="0"/>
    </xf>
    <xf numFmtId="3" fontId="6" fillId="3" borderId="6" xfId="0" applyNumberFormat="1" applyFont="1" applyFill="1" applyBorder="1" applyAlignment="1">
      <alignment horizontal="center" vertical="center"/>
    </xf>
    <xf numFmtId="0" fontId="2" fillId="4" borderId="0" xfId="0" applyFont="1" applyFill="1" applyAlignment="1" applyProtection="1">
      <alignment vertical="center"/>
      <protection locked="0"/>
    </xf>
    <xf numFmtId="0" fontId="6" fillId="3" borderId="6" xfId="0" applyFont="1" applyFill="1" applyBorder="1" applyAlignment="1" applyProtection="1">
      <alignment vertical="center"/>
      <protection locked="0"/>
    </xf>
    <xf numFmtId="0" fontId="7" fillId="3" borderId="0" xfId="0" applyFont="1" applyFill="1" applyAlignment="1" applyProtection="1">
      <alignment vertical="center"/>
      <protection locked="0"/>
    </xf>
    <xf numFmtId="0" fontId="12" fillId="3" borderId="6" xfId="0" applyFont="1" applyFill="1" applyBorder="1" applyAlignment="1" applyProtection="1">
      <alignment horizontal="center" vertical="center"/>
      <protection locked="0"/>
    </xf>
    <xf numFmtId="0" fontId="6" fillId="3" borderId="6" xfId="0" applyFont="1" applyFill="1" applyBorder="1" applyAlignment="1" applyProtection="1">
      <alignment horizontal="center" vertical="center"/>
      <protection locked="0"/>
    </xf>
    <xf numFmtId="0" fontId="1" fillId="3" borderId="0" xfId="0" applyFont="1" applyFill="1" applyAlignment="1" applyProtection="1">
      <alignment vertical="center" wrapText="1"/>
      <protection locked="0"/>
    </xf>
    <xf numFmtId="0" fontId="1" fillId="3" borderId="0" xfId="0" applyFont="1" applyFill="1" applyAlignment="1" applyProtection="1">
      <alignment horizontal="left" vertical="center" wrapText="1"/>
      <protection locked="0"/>
    </xf>
    <xf numFmtId="0" fontId="10" fillId="6" borderId="23" xfId="0" applyFont="1" applyFill="1" applyBorder="1" applyAlignment="1" applyProtection="1">
      <alignment vertical="center"/>
      <protection locked="0"/>
    </xf>
    <xf numFmtId="0" fontId="13" fillId="6" borderId="6" xfId="0" applyFont="1" applyFill="1" applyBorder="1" applyAlignment="1">
      <alignment horizontal="center" vertical="center" wrapText="1"/>
    </xf>
    <xf numFmtId="0" fontId="3" fillId="0" borderId="0" xfId="0" applyFont="1" applyProtection="1">
      <protection locked="0"/>
    </xf>
    <xf numFmtId="0" fontId="7" fillId="3" borderId="0" xfId="0" applyFont="1" applyFill="1" applyAlignment="1" applyProtection="1">
      <alignment vertical="center" wrapText="1"/>
      <protection locked="0"/>
    </xf>
    <xf numFmtId="3" fontId="7" fillId="7" borderId="18" xfId="0" applyNumberFormat="1" applyFont="1" applyFill="1" applyBorder="1" applyAlignment="1" applyProtection="1">
      <alignment vertical="center"/>
      <protection locked="0"/>
    </xf>
    <xf numFmtId="3" fontId="6" fillId="3" borderId="18" xfId="0" applyNumberFormat="1" applyFont="1" applyFill="1" applyBorder="1" applyAlignment="1">
      <alignment horizontal="center" vertical="center"/>
    </xf>
    <xf numFmtId="3" fontId="7" fillId="3" borderId="0" xfId="0" applyNumberFormat="1" applyFont="1" applyFill="1" applyAlignment="1" applyProtection="1">
      <alignment vertical="center" wrapText="1"/>
      <protection locked="0"/>
    </xf>
    <xf numFmtId="3" fontId="7" fillId="3" borderId="18" xfId="0" applyNumberFormat="1" applyFont="1" applyFill="1" applyBorder="1" applyAlignment="1" applyProtection="1">
      <alignment vertical="center"/>
      <protection locked="0"/>
    </xf>
    <xf numFmtId="164" fontId="5" fillId="3" borderId="0" xfId="0" applyNumberFormat="1" applyFont="1" applyFill="1" applyAlignment="1" applyProtection="1">
      <alignment vertical="center"/>
      <protection locked="0"/>
    </xf>
    <xf numFmtId="0" fontId="7" fillId="3" borderId="6" xfId="0" applyFont="1" applyFill="1" applyBorder="1" applyAlignment="1" applyProtection="1">
      <alignment vertical="center"/>
      <protection locked="0"/>
    </xf>
    <xf numFmtId="0" fontId="14" fillId="3" borderId="6" xfId="0" applyFont="1" applyFill="1" applyBorder="1" applyAlignment="1" applyProtection="1">
      <alignment horizontal="center" vertical="center"/>
      <protection locked="0"/>
    </xf>
    <xf numFmtId="0" fontId="8" fillId="3" borderId="0" xfId="0" applyFont="1" applyFill="1" applyAlignment="1" applyProtection="1">
      <alignment vertical="center"/>
      <protection locked="0"/>
    </xf>
    <xf numFmtId="0" fontId="15" fillId="3" borderId="6" xfId="0" applyFont="1" applyFill="1" applyBorder="1" applyAlignment="1" applyProtection="1">
      <alignment horizontal="center" vertical="center"/>
      <protection locked="0"/>
    </xf>
    <xf numFmtId="0" fontId="15" fillId="3" borderId="0" xfId="0" applyFont="1" applyFill="1" applyAlignment="1" applyProtection="1">
      <alignment vertical="center"/>
      <protection locked="0"/>
    </xf>
    <xf numFmtId="0" fontId="16" fillId="3" borderId="6" xfId="0" applyFont="1" applyFill="1" applyBorder="1" applyAlignment="1" applyProtection="1">
      <alignment horizontal="center" vertical="center"/>
      <protection locked="0"/>
    </xf>
    <xf numFmtId="0" fontId="17" fillId="3" borderId="0" xfId="0" applyFont="1" applyFill="1" applyAlignment="1" applyProtection="1">
      <alignment vertical="center"/>
      <protection locked="0"/>
    </xf>
    <xf numFmtId="0" fontId="5" fillId="3" borderId="24" xfId="0" applyFont="1" applyFill="1" applyBorder="1" applyAlignment="1" applyProtection="1">
      <alignment vertical="center"/>
      <protection locked="0"/>
    </xf>
    <xf numFmtId="0" fontId="2" fillId="3" borderId="6" xfId="0" applyFont="1" applyFill="1" applyBorder="1" applyAlignment="1" applyProtection="1">
      <alignment horizontal="center" vertical="center"/>
      <protection locked="0"/>
    </xf>
    <xf numFmtId="0" fontId="2" fillId="3" borderId="6" xfId="0" applyFont="1" applyFill="1" applyBorder="1" applyAlignment="1">
      <alignment horizontal="center" vertical="center"/>
    </xf>
    <xf numFmtId="3" fontId="7" fillId="3" borderId="0" xfId="0" applyNumberFormat="1" applyFont="1" applyFill="1" applyAlignment="1">
      <alignment vertical="center" wrapText="1"/>
    </xf>
    <xf numFmtId="3" fontId="7" fillId="3" borderId="6" xfId="0" applyNumberFormat="1" applyFont="1" applyFill="1" applyBorder="1" applyAlignment="1">
      <alignment horizontal="center" vertical="center" wrapText="1"/>
    </xf>
    <xf numFmtId="3" fontId="6" fillId="3" borderId="6" xfId="0" applyNumberFormat="1" applyFont="1" applyFill="1" applyBorder="1" applyAlignment="1">
      <alignment horizontal="center" vertical="center" wrapText="1"/>
    </xf>
    <xf numFmtId="3" fontId="6" fillId="7" borderId="6" xfId="0" applyNumberFormat="1" applyFont="1" applyFill="1" applyBorder="1" applyAlignment="1" applyProtection="1">
      <alignment horizontal="center" vertical="center" wrapText="1"/>
      <protection locked="0"/>
    </xf>
    <xf numFmtId="3" fontId="6" fillId="3" borderId="6" xfId="0" applyNumberFormat="1" applyFont="1" applyFill="1" applyBorder="1" applyAlignment="1" applyProtection="1">
      <alignment horizontal="center" vertical="center" wrapText="1"/>
      <protection locked="0"/>
    </xf>
    <xf numFmtId="3" fontId="15" fillId="3" borderId="6" xfId="0" applyNumberFormat="1" applyFont="1" applyFill="1" applyBorder="1" applyAlignment="1">
      <alignment horizontal="center" vertical="center" wrapText="1"/>
    </xf>
    <xf numFmtId="0" fontId="7" fillId="3" borderId="0" xfId="0" applyFont="1" applyFill="1" applyAlignment="1">
      <alignment vertical="center" wrapText="1"/>
    </xf>
    <xf numFmtId="0" fontId="15" fillId="3" borderId="0" xfId="0" applyFont="1" applyFill="1" applyAlignment="1" applyProtection="1">
      <alignment vertical="center" wrapText="1"/>
      <protection locked="0"/>
    </xf>
    <xf numFmtId="0" fontId="3" fillId="8" borderId="0" xfId="0" applyFont="1" applyFill="1" applyAlignment="1" applyProtection="1">
      <alignment vertical="center"/>
      <protection locked="0"/>
    </xf>
    <xf numFmtId="0" fontId="3" fillId="8" borderId="0" xfId="0" applyFont="1" applyFill="1" applyProtection="1">
      <protection locked="0"/>
    </xf>
    <xf numFmtId="0" fontId="2" fillId="3" borderId="0" xfId="0" applyFont="1" applyFill="1" applyProtection="1">
      <protection locked="0"/>
    </xf>
    <xf numFmtId="0" fontId="0" fillId="3" borderId="0" xfId="0" applyFill="1" applyProtection="1">
      <protection locked="0"/>
    </xf>
    <xf numFmtId="4" fontId="18" fillId="6" borderId="6" xfId="3" applyNumberFormat="1" applyFont="1" applyFill="1" applyBorder="1" applyAlignment="1">
      <alignment horizontal="center" vertical="center" wrapText="1"/>
    </xf>
    <xf numFmtId="49" fontId="19" fillId="3" borderId="30" xfId="3" applyNumberFormat="1" applyFont="1" applyFill="1" applyBorder="1" applyAlignment="1">
      <alignment vertical="center" wrapText="1"/>
    </xf>
    <xf numFmtId="0" fontId="20" fillId="3" borderId="6" xfId="3" applyFont="1" applyFill="1" applyBorder="1" applyAlignment="1">
      <alignment horizontal="left" vertical="center" wrapText="1"/>
    </xf>
    <xf numFmtId="49" fontId="20" fillId="3" borderId="30" xfId="3" applyNumberFormat="1" applyFont="1" applyFill="1" applyBorder="1" applyAlignment="1">
      <alignment horizontal="right" vertical="center" wrapText="1"/>
    </xf>
    <xf numFmtId="0" fontId="20" fillId="2" borderId="6" xfId="3" applyFont="1" applyFill="1" applyBorder="1" applyAlignment="1">
      <alignment horizontal="left" vertical="center" wrapText="1"/>
    </xf>
    <xf numFmtId="2" fontId="20" fillId="3" borderId="6" xfId="3" applyNumberFormat="1" applyFont="1" applyFill="1" applyBorder="1" applyAlignment="1">
      <alignment horizontal="right" vertical="center"/>
    </xf>
    <xf numFmtId="0" fontId="20" fillId="7" borderId="6" xfId="3" applyFont="1" applyFill="1" applyBorder="1" applyAlignment="1" applyProtection="1">
      <alignment horizontal="left" vertical="center" wrapText="1"/>
      <protection locked="0"/>
    </xf>
    <xf numFmtId="49" fontId="20" fillId="3" borderId="30" xfId="3" applyNumberFormat="1" applyFont="1" applyFill="1" applyBorder="1" applyAlignment="1">
      <alignment horizontal="right" vertical="center"/>
    </xf>
    <xf numFmtId="0" fontId="20" fillId="3" borderId="6" xfId="3" applyFont="1" applyFill="1" applyBorder="1" applyAlignment="1">
      <alignment vertical="center" wrapText="1"/>
    </xf>
    <xf numFmtId="4" fontId="20" fillId="7" borderId="6" xfId="3" applyNumberFormat="1" applyFont="1" applyFill="1" applyBorder="1" applyAlignment="1" applyProtection="1">
      <alignment horizontal="right" vertical="center"/>
      <protection locked="0"/>
    </xf>
    <xf numFmtId="4" fontId="20" fillId="3" borderId="6" xfId="3" applyNumberFormat="1" applyFont="1" applyFill="1" applyBorder="1" applyAlignment="1">
      <alignment horizontal="right" vertical="center"/>
    </xf>
    <xf numFmtId="4" fontId="19" fillId="3" borderId="6" xfId="3" applyNumberFormat="1" applyFont="1" applyFill="1" applyBorder="1" applyAlignment="1">
      <alignment horizontal="right" vertical="center"/>
    </xf>
    <xf numFmtId="49" fontId="19" fillId="3" borderId="30" xfId="3" applyNumberFormat="1" applyFont="1" applyFill="1" applyBorder="1" applyAlignment="1">
      <alignment vertical="center"/>
    </xf>
    <xf numFmtId="0" fontId="20" fillId="3" borderId="6" xfId="0" applyFont="1" applyFill="1" applyBorder="1" applyAlignment="1">
      <alignment vertical="center" wrapText="1"/>
    </xf>
    <xf numFmtId="0" fontId="3" fillId="3" borderId="36" xfId="0" applyFont="1" applyFill="1" applyBorder="1"/>
    <xf numFmtId="2" fontId="20" fillId="3" borderId="37" xfId="3" applyNumberFormat="1" applyFont="1" applyFill="1" applyBorder="1" applyAlignment="1">
      <alignment horizontal="right" vertical="center"/>
    </xf>
    <xf numFmtId="4" fontId="20" fillId="3" borderId="37" xfId="3" applyNumberFormat="1" applyFont="1" applyFill="1" applyBorder="1" applyAlignment="1">
      <alignment horizontal="right" vertical="center"/>
    </xf>
    <xf numFmtId="4" fontId="19" fillId="3" borderId="37" xfId="3" applyNumberFormat="1" applyFont="1" applyFill="1" applyBorder="1" applyAlignment="1">
      <alignment horizontal="right" vertical="center"/>
    </xf>
    <xf numFmtId="0" fontId="21" fillId="9" borderId="34" xfId="2" applyFont="1" applyBorder="1" applyAlignment="1">
      <alignment horizontal="center" vertical="center"/>
    </xf>
    <xf numFmtId="0" fontId="14" fillId="3" borderId="30"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7" borderId="30" xfId="0" applyFont="1" applyFill="1" applyBorder="1" applyAlignment="1" applyProtection="1">
      <alignment horizontal="center" vertical="center" wrapText="1"/>
      <protection locked="0"/>
    </xf>
    <xf numFmtId="0" fontId="14" fillId="7" borderId="6" xfId="0" applyFont="1" applyFill="1" applyBorder="1" applyAlignment="1" applyProtection="1">
      <alignment horizontal="center" vertical="center" wrapText="1"/>
      <protection locked="0"/>
    </xf>
    <xf numFmtId="4" fontId="7" fillId="7" borderId="30" xfId="0" applyNumberFormat="1" applyFont="1" applyFill="1" applyBorder="1" applyAlignment="1" applyProtection="1">
      <alignment vertical="center"/>
      <protection locked="0"/>
    </xf>
    <xf numFmtId="4" fontId="7" fillId="7" borderId="6" xfId="0" applyNumberFormat="1" applyFont="1" applyFill="1" applyBorder="1" applyAlignment="1" applyProtection="1">
      <alignment vertical="center"/>
      <protection locked="0"/>
    </xf>
    <xf numFmtId="4" fontId="6" fillId="3" borderId="6" xfId="0" applyNumberFormat="1" applyFont="1" applyFill="1" applyBorder="1" applyAlignment="1">
      <alignment vertical="center"/>
    </xf>
    <xf numFmtId="4" fontId="6" fillId="3" borderId="31" xfId="0" applyNumberFormat="1" applyFont="1" applyFill="1" applyBorder="1" applyAlignment="1">
      <alignment vertical="center"/>
    </xf>
    <xf numFmtId="4" fontId="7" fillId="7" borderId="32" xfId="0" applyNumberFormat="1" applyFont="1" applyFill="1" applyBorder="1" applyAlignment="1" applyProtection="1">
      <alignment vertical="center"/>
      <protection locked="0"/>
    </xf>
    <xf numFmtId="4" fontId="6" fillId="3" borderId="32" xfId="0" applyNumberFormat="1" applyFont="1" applyFill="1" applyBorder="1" applyAlignment="1">
      <alignment vertical="center"/>
    </xf>
    <xf numFmtId="4" fontId="6" fillId="3" borderId="30" xfId="0" applyNumberFormat="1" applyFont="1" applyFill="1" applyBorder="1" applyAlignment="1">
      <alignment vertical="center"/>
    </xf>
    <xf numFmtId="4" fontId="6" fillId="3" borderId="7" xfId="0" applyNumberFormat="1" applyFont="1" applyFill="1" applyBorder="1" applyAlignment="1">
      <alignment vertical="center"/>
    </xf>
    <xf numFmtId="49" fontId="19" fillId="3" borderId="30" xfId="3" applyNumberFormat="1" applyFont="1" applyFill="1" applyBorder="1" applyAlignment="1">
      <alignment horizontal="left" vertical="center"/>
    </xf>
    <xf numFmtId="4" fontId="20" fillId="3" borderId="6" xfId="3" applyNumberFormat="1" applyFont="1" applyFill="1" applyBorder="1" applyAlignment="1">
      <alignment horizontal="right" vertical="center" wrapText="1"/>
    </xf>
    <xf numFmtId="4" fontId="19" fillId="3" borderId="6" xfId="3" applyNumberFormat="1" applyFont="1" applyFill="1" applyBorder="1" applyAlignment="1">
      <alignment horizontal="right" vertical="center" wrapText="1"/>
    </xf>
    <xf numFmtId="49" fontId="19" fillId="3" borderId="30" xfId="3" applyNumberFormat="1" applyFont="1" applyFill="1" applyBorder="1" applyAlignment="1">
      <alignment horizontal="left" vertical="center" wrapText="1"/>
    </xf>
    <xf numFmtId="0" fontId="3" fillId="0" borderId="3" xfId="0" applyFont="1" applyBorder="1" applyAlignment="1" applyProtection="1">
      <alignment vertical="center"/>
      <protection locked="0"/>
    </xf>
    <xf numFmtId="49" fontId="20" fillId="3" borderId="6" xfId="3" applyNumberFormat="1" applyFont="1" applyFill="1" applyBorder="1" applyAlignment="1">
      <alignment horizontal="left" vertical="center" wrapText="1"/>
    </xf>
    <xf numFmtId="0" fontId="19" fillId="2" borderId="6" xfId="3" applyFont="1" applyFill="1" applyBorder="1" applyAlignment="1">
      <alignment horizontal="left" vertical="center" wrapText="1"/>
    </xf>
    <xf numFmtId="2" fontId="20" fillId="3" borderId="6" xfId="3" applyNumberFormat="1" applyFont="1" applyFill="1" applyBorder="1" applyAlignment="1">
      <alignment horizontal="right" vertical="center" wrapText="1"/>
    </xf>
    <xf numFmtId="4" fontId="22" fillId="3" borderId="44" xfId="3" applyNumberFormat="1" applyFont="1" applyFill="1" applyBorder="1" applyAlignment="1">
      <alignment horizontal="right" vertical="center"/>
    </xf>
    <xf numFmtId="49" fontId="23" fillId="3" borderId="0" xfId="3" applyNumberFormat="1" applyFont="1" applyFill="1" applyAlignment="1" applyProtection="1">
      <alignment horizontal="right" vertical="center"/>
      <protection locked="0"/>
    </xf>
    <xf numFmtId="0" fontId="22" fillId="3" borderId="0" xfId="3" applyFont="1" applyFill="1" applyAlignment="1" applyProtection="1">
      <alignment horizontal="center" vertical="center" wrapText="1"/>
      <protection locked="0"/>
    </xf>
    <xf numFmtId="4" fontId="22" fillId="3" borderId="0" xfId="3" applyNumberFormat="1" applyFont="1" applyFill="1" applyAlignment="1" applyProtection="1">
      <alignment horizontal="right" vertical="center"/>
      <protection locked="0"/>
    </xf>
    <xf numFmtId="49" fontId="20" fillId="3" borderId="0" xfId="3" applyNumberFormat="1" applyFont="1" applyFill="1" applyAlignment="1" applyProtection="1">
      <alignment horizontal="right" vertical="center"/>
      <protection locked="0"/>
    </xf>
    <xf numFmtId="0" fontId="20" fillId="3" borderId="0" xfId="3" applyFont="1" applyFill="1" applyAlignment="1" applyProtection="1">
      <alignment horizontal="right" vertical="center" wrapText="1"/>
      <protection locked="0"/>
    </xf>
    <xf numFmtId="4" fontId="20" fillId="3" borderId="0" xfId="3" applyNumberFormat="1" applyFont="1" applyFill="1" applyAlignment="1" applyProtection="1">
      <alignment horizontal="right" vertical="center"/>
      <protection locked="0"/>
    </xf>
    <xf numFmtId="0" fontId="3" fillId="3" borderId="0" xfId="0" applyFont="1" applyFill="1" applyAlignment="1" applyProtection="1">
      <alignment vertical="center"/>
      <protection locked="0"/>
    </xf>
    <xf numFmtId="0" fontId="2" fillId="0" borderId="45" xfId="3" applyFont="1" applyBorder="1" applyAlignment="1">
      <alignment vertical="center" wrapText="1"/>
    </xf>
    <xf numFmtId="0" fontId="2" fillId="0" borderId="27" xfId="3" applyFont="1" applyBorder="1" applyAlignment="1">
      <alignment horizontal="center" vertical="center" wrapText="1"/>
    </xf>
    <xf numFmtId="0" fontId="2" fillId="0" borderId="46" xfId="3" applyFont="1" applyBorder="1" applyAlignment="1">
      <alignment horizontal="right" vertical="center" wrapText="1"/>
    </xf>
    <xf numFmtId="0" fontId="3" fillId="0" borderId="30" xfId="3" applyFont="1" applyBorder="1" applyAlignment="1">
      <alignment horizontal="center" vertical="center" wrapText="1"/>
    </xf>
    <xf numFmtId="0" fontId="2" fillId="0" borderId="6" xfId="3" applyFont="1" applyBorder="1" applyAlignment="1">
      <alignment vertical="center" wrapText="1"/>
    </xf>
    <xf numFmtId="4" fontId="2" fillId="3" borderId="37" xfId="3" applyNumberFormat="1" applyFont="1" applyFill="1" applyBorder="1" applyAlignment="1">
      <alignment horizontal="right" vertical="center"/>
    </xf>
    <xf numFmtId="0" fontId="3" fillId="0" borderId="6" xfId="3" applyFont="1" applyBorder="1" applyAlignment="1">
      <alignment vertical="center" wrapText="1"/>
    </xf>
    <xf numFmtId="4" fontId="3" fillId="3" borderId="37" xfId="3" applyNumberFormat="1" applyFont="1" applyFill="1" applyBorder="1" applyAlignment="1">
      <alignment horizontal="right" vertical="center"/>
    </xf>
    <xf numFmtId="0" fontId="24" fillId="3" borderId="0" xfId="0" applyFont="1" applyFill="1" applyAlignment="1" applyProtection="1">
      <alignment vertical="center"/>
      <protection locked="0"/>
    </xf>
    <xf numFmtId="0" fontId="2" fillId="3" borderId="0" xfId="0" applyFont="1" applyFill="1" applyAlignment="1" applyProtection="1">
      <alignment horizontal="center" vertical="center"/>
      <protection locked="0"/>
    </xf>
    <xf numFmtId="0" fontId="3" fillId="0" borderId="47" xfId="3" applyFont="1" applyBorder="1" applyAlignment="1">
      <alignment horizontal="center" vertical="center" wrapText="1"/>
    </xf>
    <xf numFmtId="0" fontId="3" fillId="3" borderId="48" xfId="3" applyFont="1" applyFill="1" applyBorder="1" applyAlignment="1">
      <alignment vertical="center" wrapText="1"/>
    </xf>
    <xf numFmtId="4" fontId="3" fillId="3" borderId="49" xfId="3" applyNumberFormat="1" applyFont="1" applyFill="1" applyBorder="1" applyAlignment="1">
      <alignment horizontal="right" vertical="center"/>
    </xf>
    <xf numFmtId="0" fontId="3" fillId="0" borderId="50" xfId="3" applyFont="1" applyBorder="1" applyAlignment="1">
      <alignment horizontal="center" vertical="center" wrapText="1"/>
    </xf>
    <xf numFmtId="0" fontId="2" fillId="0" borderId="51" xfId="3" applyFont="1" applyBorder="1" applyAlignment="1">
      <alignment vertical="center" wrapText="1"/>
    </xf>
    <xf numFmtId="4" fontId="2" fillId="3" borderId="52" xfId="3" applyNumberFormat="1" applyFont="1" applyFill="1" applyBorder="1" applyAlignment="1">
      <alignment horizontal="right" vertical="center"/>
    </xf>
    <xf numFmtId="0" fontId="21" fillId="9" borderId="34" xfId="2" applyFont="1" applyBorder="1" applyAlignment="1" applyProtection="1">
      <alignment horizontal="center" vertical="center"/>
    </xf>
    <xf numFmtId="4" fontId="3" fillId="3" borderId="0" xfId="0" applyNumberFormat="1" applyFont="1" applyFill="1" applyAlignment="1" applyProtection="1">
      <alignment vertical="center"/>
      <protection locked="0"/>
    </xf>
    <xf numFmtId="9" fontId="3" fillId="3" borderId="0" xfId="1" applyFont="1" applyFill="1" applyBorder="1" applyAlignment="1" applyProtection="1">
      <alignment vertical="center"/>
      <protection locked="0"/>
    </xf>
    <xf numFmtId="4" fontId="2" fillId="0" borderId="37" xfId="3" applyNumberFormat="1" applyFont="1" applyBorder="1" applyAlignment="1">
      <alignment horizontal="right" vertical="center"/>
    </xf>
    <xf numFmtId="4" fontId="3" fillId="3" borderId="37" xfId="3" applyNumberFormat="1" applyFont="1" applyFill="1" applyBorder="1" applyAlignment="1" applyProtection="1">
      <alignment horizontal="right" vertical="center"/>
      <protection locked="0"/>
    </xf>
    <xf numFmtId="4" fontId="3" fillId="7" borderId="37" xfId="3" applyNumberFormat="1" applyFont="1" applyFill="1" applyBorder="1" applyAlignment="1" applyProtection="1">
      <alignment horizontal="right" vertical="center"/>
      <protection locked="0"/>
    </xf>
    <xf numFmtId="0" fontId="2" fillId="0" borderId="30" xfId="3" applyFont="1" applyBorder="1" applyAlignment="1">
      <alignment horizontal="center" vertical="center" wrapText="1"/>
    </xf>
    <xf numFmtId="10" fontId="2" fillId="3" borderId="37" xfId="1" applyNumberFormat="1" applyFont="1" applyFill="1" applyBorder="1" applyAlignment="1" applyProtection="1">
      <alignment horizontal="right" vertical="center"/>
      <protection locked="0"/>
    </xf>
    <xf numFmtId="0" fontId="3" fillId="3" borderId="30" xfId="3" applyFont="1" applyFill="1" applyBorder="1" applyAlignment="1">
      <alignment horizontal="center" vertical="center" wrapText="1"/>
    </xf>
    <xf numFmtId="0" fontId="3" fillId="3" borderId="6" xfId="3" applyFont="1" applyFill="1" applyBorder="1" applyAlignment="1">
      <alignment vertical="center" wrapText="1"/>
    </xf>
    <xf numFmtId="0" fontId="3" fillId="3" borderId="47" xfId="3" applyFont="1" applyFill="1" applyBorder="1" applyAlignment="1">
      <alignment horizontal="center" vertical="center" wrapText="1"/>
    </xf>
    <xf numFmtId="0" fontId="3" fillId="3" borderId="50" xfId="3" applyFont="1" applyFill="1" applyBorder="1" applyAlignment="1">
      <alignment horizontal="center" vertical="center" wrapText="1"/>
    </xf>
    <xf numFmtId="0" fontId="2" fillId="3" borderId="51" xfId="3" applyFont="1" applyFill="1" applyBorder="1" applyAlignment="1">
      <alignment vertical="center" wrapText="1"/>
    </xf>
    <xf numFmtId="4" fontId="20" fillId="3" borderId="37" xfId="3" applyNumberFormat="1" applyFont="1" applyFill="1" applyBorder="1" applyAlignment="1">
      <alignment horizontal="right" vertical="center" wrapText="1"/>
    </xf>
    <xf numFmtId="4" fontId="19" fillId="3" borderId="37" xfId="3" applyNumberFormat="1" applyFont="1" applyFill="1" applyBorder="1" applyAlignment="1">
      <alignment horizontal="right" vertical="center" wrapText="1"/>
    </xf>
    <xf numFmtId="2" fontId="20" fillId="3" borderId="37" xfId="3" applyNumberFormat="1" applyFont="1" applyFill="1" applyBorder="1" applyAlignment="1">
      <alignment horizontal="right" vertical="center" wrapText="1"/>
    </xf>
    <xf numFmtId="4" fontId="19" fillId="3" borderId="40" xfId="3" applyNumberFormat="1" applyFont="1" applyFill="1" applyBorder="1" applyAlignment="1">
      <alignment horizontal="right" vertical="center"/>
    </xf>
    <xf numFmtId="0" fontId="3" fillId="3" borderId="53" xfId="0" applyFont="1" applyFill="1" applyBorder="1"/>
    <xf numFmtId="4" fontId="19" fillId="3" borderId="0" xfId="3" applyNumberFormat="1" applyFont="1" applyFill="1" applyAlignment="1" applyProtection="1">
      <alignment horizontal="right" vertical="center"/>
      <protection locked="0"/>
    </xf>
    <xf numFmtId="4" fontId="6" fillId="7" borderId="6" xfId="0" applyNumberFormat="1" applyFont="1" applyFill="1" applyBorder="1" applyAlignment="1" applyProtection="1">
      <alignment vertical="center"/>
      <protection locked="0"/>
    </xf>
    <xf numFmtId="4" fontId="6" fillId="0" borderId="31" xfId="0" applyNumberFormat="1" applyFont="1" applyBorder="1" applyAlignment="1">
      <alignment vertical="center"/>
    </xf>
    <xf numFmtId="4" fontId="6" fillId="0" borderId="6" xfId="0" applyNumberFormat="1" applyFont="1" applyBorder="1" applyAlignment="1">
      <alignment vertical="center"/>
    </xf>
    <xf numFmtId="4" fontId="6" fillId="3" borderId="48" xfId="0" applyNumberFormat="1" applyFont="1" applyFill="1" applyBorder="1" applyAlignment="1">
      <alignment vertical="center"/>
    </xf>
    <xf numFmtId="4" fontId="6" fillId="3" borderId="54" xfId="0" applyNumberFormat="1" applyFont="1" applyFill="1" applyBorder="1" applyAlignment="1">
      <alignment vertical="center"/>
    </xf>
    <xf numFmtId="4" fontId="6" fillId="3" borderId="24" xfId="0" applyNumberFormat="1" applyFont="1" applyFill="1" applyBorder="1" applyAlignment="1">
      <alignment vertical="center"/>
    </xf>
    <xf numFmtId="4" fontId="11" fillId="3" borderId="42" xfId="0" applyNumberFormat="1" applyFont="1" applyFill="1" applyBorder="1" applyAlignment="1">
      <alignment horizontal="center" vertical="center"/>
    </xf>
    <xf numFmtId="4" fontId="11" fillId="3" borderId="51" xfId="0" applyNumberFormat="1" applyFont="1" applyFill="1" applyBorder="1" applyAlignment="1">
      <alignment horizontal="center" vertical="center"/>
    </xf>
    <xf numFmtId="4" fontId="11" fillId="3" borderId="0" xfId="0" applyNumberFormat="1" applyFont="1" applyFill="1" applyAlignment="1" applyProtection="1">
      <alignment horizontal="center" vertical="center"/>
      <protection locked="0"/>
    </xf>
    <xf numFmtId="9" fontId="12" fillId="3" borderId="18" xfId="1" applyFont="1" applyFill="1" applyBorder="1" applyAlignment="1" applyProtection="1">
      <alignment horizontal="center" vertical="center"/>
    </xf>
    <xf numFmtId="4" fontId="2" fillId="3" borderId="0" xfId="0" applyNumberFormat="1" applyFont="1" applyFill="1" applyAlignment="1" applyProtection="1">
      <alignment vertical="center"/>
      <protection locked="0"/>
    </xf>
    <xf numFmtId="0" fontId="14" fillId="8" borderId="0" xfId="0" applyFont="1" applyFill="1" applyAlignment="1" applyProtection="1">
      <alignment horizontal="center" vertical="center" wrapText="1"/>
      <protection locked="0"/>
    </xf>
    <xf numFmtId="4" fontId="3" fillId="8" borderId="0" xfId="0" applyNumberFormat="1" applyFont="1" applyFill="1" applyAlignment="1" applyProtection="1">
      <alignment vertical="center"/>
      <protection locked="0"/>
    </xf>
    <xf numFmtId="4" fontId="2" fillId="8" borderId="0" xfId="0" applyNumberFormat="1" applyFont="1" applyFill="1" applyAlignment="1" applyProtection="1">
      <alignment vertical="center"/>
      <protection locked="0"/>
    </xf>
    <xf numFmtId="0" fontId="2" fillId="8" borderId="0" xfId="0" applyFont="1" applyFill="1" applyAlignment="1" applyProtection="1">
      <alignment horizontal="center" vertical="center"/>
      <protection locked="0"/>
    </xf>
    <xf numFmtId="0" fontId="0" fillId="2" borderId="0" xfId="0" applyFill="1"/>
    <xf numFmtId="0" fontId="3" fillId="3" borderId="0" xfId="0" applyFont="1" applyFill="1" applyAlignment="1">
      <alignment horizontal="left" vertical="top" wrapText="1"/>
    </xf>
    <xf numFmtId="0" fontId="19" fillId="3" borderId="0" xfId="0" applyFont="1" applyFill="1" applyAlignment="1">
      <alignment horizontal="left" vertical="top" wrapText="1"/>
    </xf>
    <xf numFmtId="0" fontId="3" fillId="3" borderId="0" xfId="0" applyFont="1" applyFill="1" applyAlignment="1">
      <alignment vertical="top" wrapText="1"/>
    </xf>
    <xf numFmtId="0" fontId="19" fillId="3" borderId="56" xfId="0" applyFont="1" applyFill="1" applyBorder="1" applyAlignment="1">
      <alignment horizontal="left" vertical="top" wrapText="1"/>
    </xf>
    <xf numFmtId="4" fontId="19" fillId="3" borderId="0" xfId="0" applyNumberFormat="1" applyFont="1" applyFill="1" applyAlignment="1">
      <alignment horizontal="left" vertical="top" wrapText="1"/>
    </xf>
    <xf numFmtId="0" fontId="19" fillId="3" borderId="0" xfId="0" applyFont="1" applyFill="1" applyAlignment="1">
      <alignment horizontal="center" vertical="center" wrapText="1"/>
    </xf>
    <xf numFmtId="0" fontId="19" fillId="3" borderId="57" xfId="0" applyFont="1" applyFill="1" applyBorder="1" applyAlignment="1">
      <alignment horizontal="center" vertical="center" wrapText="1"/>
    </xf>
    <xf numFmtId="0" fontId="3" fillId="3" borderId="23" xfId="0" applyFont="1" applyFill="1" applyBorder="1" applyAlignment="1">
      <alignment vertical="top" wrapText="1"/>
    </xf>
    <xf numFmtId="0" fontId="19" fillId="3" borderId="60" xfId="0" applyFont="1" applyFill="1" applyBorder="1" applyAlignment="1">
      <alignment vertical="top" wrapText="1"/>
    </xf>
    <xf numFmtId="0" fontId="19" fillId="3" borderId="24" xfId="0" applyFont="1" applyFill="1" applyBorder="1" applyAlignment="1">
      <alignment horizontal="left" vertical="top" wrapText="1"/>
    </xf>
    <xf numFmtId="0" fontId="19" fillId="3" borderId="61" xfId="0" applyFont="1" applyFill="1" applyBorder="1" applyAlignment="1">
      <alignment horizontal="left" vertical="top" wrapText="1"/>
    </xf>
    <xf numFmtId="0" fontId="19" fillId="3" borderId="55" xfId="0" applyFont="1" applyFill="1" applyBorder="1" applyAlignment="1">
      <alignment horizontal="right" vertical="top" wrapText="1"/>
    </xf>
    <xf numFmtId="0" fontId="6" fillId="3" borderId="55" xfId="0" applyFont="1" applyFill="1" applyBorder="1" applyAlignment="1">
      <alignment horizontal="right" vertical="center" wrapText="1"/>
    </xf>
    <xf numFmtId="4" fontId="6" fillId="3" borderId="0" xfId="0" applyNumberFormat="1" applyFont="1" applyFill="1" applyAlignment="1">
      <alignment vertical="center" wrapText="1"/>
    </xf>
    <xf numFmtId="4" fontId="7" fillId="3" borderId="0" xfId="0" applyNumberFormat="1" applyFont="1" applyFill="1" applyAlignment="1">
      <alignment vertical="center" wrapText="1"/>
    </xf>
    <xf numFmtId="4" fontId="7" fillId="3" borderId="0" xfId="0" applyNumberFormat="1" applyFont="1" applyFill="1" applyAlignment="1">
      <alignment vertical="top" wrapText="1"/>
    </xf>
    <xf numFmtId="0" fontId="7" fillId="3" borderId="55" xfId="0" applyFont="1" applyFill="1" applyBorder="1" applyAlignment="1">
      <alignment horizontal="right" vertical="center" wrapText="1"/>
    </xf>
    <xf numFmtId="3" fontId="6" fillId="3" borderId="6" xfId="0" applyNumberFormat="1" applyFont="1" applyFill="1" applyBorder="1" applyAlignment="1">
      <alignment horizontal="center" vertical="top" wrapText="1"/>
    </xf>
    <xf numFmtId="0" fontId="7" fillId="3" borderId="55" xfId="0" applyFont="1" applyFill="1" applyBorder="1" applyAlignment="1">
      <alignment horizontal="right" vertical="top" wrapText="1"/>
    </xf>
    <xf numFmtId="4" fontId="2" fillId="3" borderId="6" xfId="0" applyNumberFormat="1" applyFont="1" applyFill="1" applyBorder="1" applyAlignment="1">
      <alignment vertical="top" wrapText="1"/>
    </xf>
    <xf numFmtId="4" fontId="19" fillId="3" borderId="24" xfId="0" applyNumberFormat="1" applyFont="1" applyFill="1" applyBorder="1" applyAlignment="1">
      <alignment horizontal="left" vertical="top" wrapText="1"/>
    </xf>
    <xf numFmtId="4" fontId="19" fillId="3" borderId="61" xfId="0" applyNumberFormat="1" applyFont="1" applyFill="1" applyBorder="1" applyAlignment="1">
      <alignment horizontal="right" vertical="center" wrapText="1"/>
    </xf>
    <xf numFmtId="0" fontId="2" fillId="3" borderId="6" xfId="0" applyFont="1" applyFill="1" applyBorder="1" applyAlignment="1">
      <alignment vertical="top" wrapText="1"/>
    </xf>
    <xf numFmtId="0" fontId="3" fillId="3" borderId="55" xfId="0" applyFont="1" applyFill="1" applyBorder="1" applyAlignment="1">
      <alignment horizontal="right" vertical="top" wrapText="1"/>
    </xf>
    <xf numFmtId="0" fontId="19" fillId="4" borderId="41" xfId="0" applyFont="1" applyFill="1" applyBorder="1" applyAlignment="1">
      <alignment vertical="top" wrapText="1"/>
    </xf>
    <xf numFmtId="3" fontId="7" fillId="3" borderId="6" xfId="0" applyNumberFormat="1" applyFont="1" applyFill="1" applyBorder="1" applyAlignment="1">
      <alignment vertical="center" wrapText="1"/>
    </xf>
    <xf numFmtId="3" fontId="6" fillId="3" borderId="6" xfId="0" applyNumberFormat="1" applyFont="1" applyFill="1" applyBorder="1" applyAlignment="1">
      <alignment vertical="center" wrapText="1"/>
    </xf>
    <xf numFmtId="4" fontId="7" fillId="3" borderId="7" xfId="0" applyNumberFormat="1" applyFont="1" applyFill="1" applyBorder="1" applyAlignment="1">
      <alignment vertical="top" wrapText="1"/>
    </xf>
    <xf numFmtId="4" fontId="6" fillId="3" borderId="0" xfId="0" applyNumberFormat="1" applyFont="1" applyFill="1" applyAlignment="1">
      <alignment horizontal="center" vertical="center" wrapText="1"/>
    </xf>
    <xf numFmtId="0" fontId="6" fillId="3" borderId="0" xfId="0" applyFont="1" applyFill="1" applyAlignment="1">
      <alignment horizontal="center" vertical="center" wrapText="1"/>
    </xf>
    <xf numFmtId="3" fontId="7" fillId="3" borderId="32" xfId="0" applyNumberFormat="1" applyFont="1" applyFill="1" applyBorder="1" applyAlignment="1">
      <alignment horizontal="right" vertical="center" wrapText="1"/>
    </xf>
    <xf numFmtId="0" fontId="3" fillId="3" borderId="61" xfId="0" applyFont="1" applyFill="1" applyBorder="1" applyAlignment="1">
      <alignment vertical="top" wrapText="1"/>
    </xf>
    <xf numFmtId="0" fontId="3" fillId="3" borderId="6" xfId="0" applyFont="1" applyFill="1" applyBorder="1" applyAlignment="1" applyProtection="1">
      <alignment horizontal="center" vertical="center"/>
      <protection locked="0"/>
    </xf>
    <xf numFmtId="3" fontId="3" fillId="7" borderId="6" xfId="0" applyNumberFormat="1" applyFont="1" applyFill="1" applyBorder="1" applyAlignment="1" applyProtection="1">
      <alignment vertical="center"/>
      <protection locked="0"/>
    </xf>
    <xf numFmtId="0" fontId="2" fillId="3" borderId="6" xfId="0" applyFont="1" applyFill="1" applyBorder="1" applyAlignment="1" applyProtection="1">
      <alignment horizontal="right" vertical="center" wrapText="1"/>
      <protection locked="0"/>
    </xf>
    <xf numFmtId="0" fontId="2" fillId="3" borderId="6" xfId="0" applyFont="1" applyFill="1" applyBorder="1" applyAlignment="1" applyProtection="1">
      <alignment vertical="center" wrapText="1"/>
      <protection locked="0"/>
    </xf>
    <xf numFmtId="0" fontId="26" fillId="2" borderId="0" xfId="0" applyFont="1" applyFill="1" applyProtection="1">
      <protection locked="0"/>
    </xf>
    <xf numFmtId="0" fontId="0" fillId="2" borderId="0" xfId="0" applyFill="1" applyProtection="1">
      <protection locked="0"/>
    </xf>
    <xf numFmtId="0" fontId="11" fillId="3" borderId="6" xfId="0" applyFont="1" applyFill="1" applyBorder="1" applyAlignment="1" applyProtection="1">
      <alignment vertical="center" wrapText="1"/>
      <protection locked="0"/>
    </xf>
    <xf numFmtId="0" fontId="2" fillId="3" borderId="63" xfId="0" applyFont="1" applyFill="1" applyBorder="1" applyAlignment="1" applyProtection="1">
      <alignment horizontal="center" vertical="center"/>
      <protection locked="0"/>
    </xf>
    <xf numFmtId="0" fontId="6" fillId="3" borderId="6" xfId="0" applyFont="1" applyFill="1" applyBorder="1" applyAlignment="1" applyProtection="1">
      <alignment vertical="center" wrapText="1"/>
      <protection locked="0"/>
    </xf>
    <xf numFmtId="3" fontId="7" fillId="7" borderId="6" xfId="0" applyNumberFormat="1" applyFont="1" applyFill="1" applyBorder="1" applyAlignment="1" applyProtection="1">
      <alignment vertical="center"/>
      <protection locked="0"/>
    </xf>
    <xf numFmtId="3" fontId="7" fillId="3" borderId="63" xfId="0" applyNumberFormat="1" applyFont="1" applyFill="1" applyBorder="1" applyAlignment="1" applyProtection="1">
      <alignment vertical="center"/>
      <protection locked="0"/>
    </xf>
    <xf numFmtId="0" fontId="6" fillId="3" borderId="6" xfId="0" applyFont="1" applyFill="1" applyBorder="1" applyAlignment="1" applyProtection="1">
      <alignment horizontal="right" vertical="center" wrapText="1"/>
      <protection locked="0"/>
    </xf>
    <xf numFmtId="3" fontId="2" fillId="3" borderId="63" xfId="0" applyNumberFormat="1" applyFont="1" applyFill="1" applyBorder="1" applyAlignment="1">
      <alignment vertical="center"/>
    </xf>
    <xf numFmtId="3" fontId="3" fillId="3" borderId="63" xfId="0" applyNumberFormat="1" applyFont="1" applyFill="1" applyBorder="1" applyAlignment="1" applyProtection="1">
      <alignment vertical="center"/>
      <protection locked="0"/>
    </xf>
    <xf numFmtId="0" fontId="26" fillId="3" borderId="0" xfId="0" applyFont="1" applyFill="1" applyProtection="1">
      <protection locked="0"/>
    </xf>
    <xf numFmtId="0" fontId="15" fillId="3" borderId="6" xfId="0" applyFont="1" applyFill="1" applyBorder="1" applyAlignment="1" applyProtection="1">
      <alignment vertical="center" wrapText="1"/>
      <protection locked="0"/>
    </xf>
    <xf numFmtId="0" fontId="27" fillId="3" borderId="0" xfId="0" applyFont="1" applyFill="1" applyProtection="1">
      <protection locked="0"/>
    </xf>
    <xf numFmtId="0" fontId="27" fillId="3" borderId="0" xfId="0" applyFont="1" applyFill="1" applyAlignment="1" applyProtection="1">
      <alignment horizontal="center" vertical="center"/>
      <protection locked="0"/>
    </xf>
    <xf numFmtId="3" fontId="27" fillId="3" borderId="6" xfId="0" applyNumberFormat="1" applyFont="1" applyFill="1" applyBorder="1" applyAlignment="1">
      <alignment vertical="center"/>
    </xf>
    <xf numFmtId="3" fontId="27" fillId="3" borderId="63" xfId="0" applyNumberFormat="1" applyFont="1" applyFill="1" applyBorder="1" applyAlignment="1">
      <alignment vertical="center"/>
    </xf>
    <xf numFmtId="3" fontId="3" fillId="3" borderId="6" xfId="0" applyNumberFormat="1" applyFont="1" applyFill="1" applyBorder="1" applyAlignment="1" applyProtection="1">
      <alignment vertical="center"/>
      <protection locked="0"/>
    </xf>
    <xf numFmtId="3" fontId="3" fillId="3" borderId="63" xfId="0" applyNumberFormat="1" applyFont="1" applyFill="1" applyBorder="1" applyAlignment="1">
      <alignment vertical="center"/>
    </xf>
    <xf numFmtId="0" fontId="2" fillId="3" borderId="6" xfId="0" applyFont="1" applyFill="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3" fontId="6" fillId="7" borderId="6" xfId="0" applyNumberFormat="1" applyFont="1" applyFill="1" applyBorder="1" applyAlignment="1" applyProtection="1">
      <alignment vertical="center"/>
      <protection locked="0"/>
    </xf>
    <xf numFmtId="3" fontId="6" fillId="3" borderId="63" xfId="0" applyNumberFormat="1" applyFont="1" applyFill="1" applyBorder="1" applyAlignment="1" applyProtection="1">
      <alignment vertical="center"/>
      <protection locked="0"/>
    </xf>
    <xf numFmtId="0" fontId="7" fillId="3" borderId="6" xfId="0" applyFont="1" applyFill="1" applyBorder="1" applyAlignment="1" applyProtection="1">
      <alignment horizontal="left" vertical="center" wrapText="1"/>
      <protection locked="0"/>
    </xf>
    <xf numFmtId="0" fontId="3" fillId="2" borderId="0" xfId="0" applyFont="1" applyFill="1"/>
    <xf numFmtId="0" fontId="3" fillId="3" borderId="0" xfId="0" applyFont="1" applyFill="1" applyAlignment="1">
      <alignment horizontal="right" vertical="center"/>
    </xf>
    <xf numFmtId="0" fontId="3" fillId="7" borderId="6" xfId="0" applyFont="1" applyFill="1" applyBorder="1" applyAlignment="1">
      <alignment horizontal="right" vertical="center"/>
    </xf>
    <xf numFmtId="10" fontId="2" fillId="3" borderId="34" xfId="0" applyNumberFormat="1" applyFont="1" applyFill="1" applyBorder="1" applyAlignment="1">
      <alignment horizontal="center" vertical="center"/>
    </xf>
    <xf numFmtId="0" fontId="0" fillId="3" borderId="0" xfId="0" applyFill="1" applyAlignment="1">
      <alignment vertical="center"/>
    </xf>
    <xf numFmtId="49" fontId="20" fillId="3" borderId="30" xfId="3" quotePrefix="1" applyNumberFormat="1" applyFont="1" applyFill="1" applyBorder="1" applyAlignment="1">
      <alignment horizontal="right" vertical="center"/>
    </xf>
    <xf numFmtId="165" fontId="2" fillId="0" borderId="34" xfId="0" applyNumberFormat="1" applyFont="1" applyBorder="1" applyAlignment="1">
      <alignment horizontal="center" vertical="center"/>
    </xf>
    <xf numFmtId="0" fontId="14" fillId="3" borderId="0" xfId="0" applyFont="1" applyFill="1" applyProtection="1">
      <protection locked="0"/>
    </xf>
    <xf numFmtId="1" fontId="7" fillId="7" borderId="15" xfId="0" applyNumberFormat="1" applyFont="1" applyFill="1" applyBorder="1" applyAlignment="1" applyProtection="1">
      <alignment horizontal="center" vertical="center"/>
      <protection locked="0"/>
    </xf>
    <xf numFmtId="3" fontId="7" fillId="7" borderId="15" xfId="0" applyNumberFormat="1" applyFont="1" applyFill="1" applyBorder="1" applyAlignment="1" applyProtection="1">
      <alignment horizontal="center" vertical="center"/>
      <protection locked="0"/>
    </xf>
    <xf numFmtId="0" fontId="18" fillId="6" borderId="26" xfId="3" applyFont="1" applyFill="1" applyBorder="1" applyAlignment="1">
      <alignment horizontal="center" vertical="center" wrapText="1"/>
    </xf>
    <xf numFmtId="0" fontId="6" fillId="3" borderId="0" xfId="0" applyFont="1" applyFill="1" applyAlignment="1" applyProtection="1">
      <alignment vertical="center"/>
      <protection locked="0"/>
    </xf>
    <xf numFmtId="0" fontId="6" fillId="3" borderId="34" xfId="0" applyFont="1" applyFill="1" applyBorder="1" applyAlignment="1" applyProtection="1">
      <alignment vertical="center"/>
      <protection locked="0"/>
    </xf>
    <xf numFmtId="3" fontId="12" fillId="3" borderId="15" xfId="0" applyNumberFormat="1" applyFont="1" applyFill="1" applyBorder="1" applyAlignment="1" applyProtection="1">
      <alignment vertical="center"/>
      <protection locked="0"/>
    </xf>
    <xf numFmtId="3" fontId="6" fillId="3" borderId="15" xfId="0" applyNumberFormat="1" applyFont="1" applyFill="1" applyBorder="1" applyAlignment="1" applyProtection="1">
      <alignment vertical="center"/>
      <protection locked="0"/>
    </xf>
    <xf numFmtId="0" fontId="12" fillId="3" borderId="6" xfId="0" applyFont="1" applyFill="1" applyBorder="1" applyAlignment="1" applyProtection="1">
      <alignment horizontal="center" vertical="center" wrapText="1"/>
      <protection locked="0"/>
    </xf>
    <xf numFmtId="0" fontId="34" fillId="2" borderId="0" xfId="0" applyFont="1" applyFill="1" applyAlignment="1" applyProtection="1">
      <alignment vertical="center"/>
      <protection locked="0"/>
    </xf>
    <xf numFmtId="0" fontId="34" fillId="3" borderId="0" xfId="0" applyFont="1" applyFill="1" applyAlignment="1" applyProtection="1">
      <alignment vertical="center"/>
      <protection locked="0"/>
    </xf>
    <xf numFmtId="0" fontId="36" fillId="3" borderId="0" xfId="0" applyFont="1" applyFill="1" applyAlignment="1" applyProtection="1">
      <alignment vertical="center"/>
      <protection locked="0"/>
    </xf>
    <xf numFmtId="0" fontId="35" fillId="3" borderId="6" xfId="0" applyFont="1" applyFill="1" applyBorder="1" applyAlignment="1" applyProtection="1">
      <alignment horizontal="center" vertical="center"/>
      <protection locked="0"/>
    </xf>
    <xf numFmtId="0" fontId="37" fillId="3" borderId="0" xfId="0" applyFont="1" applyFill="1" applyAlignment="1" applyProtection="1">
      <alignment vertical="center"/>
      <protection locked="0"/>
    </xf>
    <xf numFmtId="0" fontId="36" fillId="3" borderId="0" xfId="0" applyFont="1" applyFill="1" applyAlignment="1" applyProtection="1">
      <alignment vertical="center" wrapText="1"/>
      <protection locked="0"/>
    </xf>
    <xf numFmtId="3" fontId="36" fillId="3" borderId="18" xfId="0" applyNumberFormat="1" applyFont="1" applyFill="1" applyBorder="1" applyAlignment="1" applyProtection="1">
      <alignment vertical="center"/>
      <protection locked="0"/>
    </xf>
    <xf numFmtId="166" fontId="7" fillId="7" borderId="18" xfId="0" applyNumberFormat="1" applyFont="1" applyFill="1" applyBorder="1" applyAlignment="1" applyProtection="1">
      <alignment vertical="center"/>
      <protection locked="0"/>
    </xf>
    <xf numFmtId="0" fontId="7" fillId="3" borderId="6" xfId="0" applyFont="1" applyFill="1" applyBorder="1" applyAlignment="1" applyProtection="1">
      <alignment horizontal="center" vertical="center"/>
      <protection locked="0"/>
    </xf>
    <xf numFmtId="167" fontId="7" fillId="3" borderId="18" xfId="1" applyNumberFormat="1" applyFont="1" applyFill="1" applyBorder="1" applyAlignment="1" applyProtection="1">
      <alignment vertical="center"/>
      <protection locked="0"/>
    </xf>
    <xf numFmtId="3" fontId="12" fillId="3" borderId="18" xfId="0" applyNumberFormat="1" applyFont="1" applyFill="1" applyBorder="1" applyAlignment="1" applyProtection="1">
      <alignment vertical="center"/>
      <protection locked="0"/>
    </xf>
    <xf numFmtId="3" fontId="35" fillId="3" borderId="18" xfId="0" applyNumberFormat="1" applyFont="1" applyFill="1" applyBorder="1" applyAlignment="1" applyProtection="1">
      <alignment vertical="center"/>
      <protection locked="0"/>
    </xf>
    <xf numFmtId="3" fontId="35" fillId="3" borderId="15" xfId="0" applyNumberFormat="1" applyFont="1" applyFill="1" applyBorder="1" applyAlignment="1" applyProtection="1">
      <alignment vertical="center"/>
      <protection locked="0"/>
    </xf>
    <xf numFmtId="3" fontId="6" fillId="3" borderId="18" xfId="0" applyNumberFormat="1" applyFont="1" applyFill="1" applyBorder="1" applyAlignment="1" applyProtection="1">
      <alignment vertical="center"/>
      <protection locked="0"/>
    </xf>
    <xf numFmtId="0" fontId="2" fillId="3" borderId="34" xfId="0" applyFont="1" applyFill="1" applyBorder="1" applyAlignment="1" applyProtection="1">
      <alignment horizontal="center" vertical="center"/>
      <protection locked="0"/>
    </xf>
    <xf numFmtId="0" fontId="38" fillId="3" borderId="6" xfId="0" applyFont="1" applyFill="1" applyBorder="1" applyAlignment="1" applyProtection="1">
      <alignment horizontal="center" vertical="center"/>
      <protection locked="0"/>
    </xf>
    <xf numFmtId="3" fontId="6" fillId="3" borderId="6" xfId="0" applyNumberFormat="1" applyFont="1" applyFill="1" applyBorder="1" applyAlignment="1" applyProtection="1">
      <alignment vertical="center" wrapText="1"/>
      <protection locked="0"/>
    </xf>
    <xf numFmtId="0" fontId="11" fillId="10" borderId="6" xfId="0" applyFont="1" applyFill="1" applyBorder="1" applyAlignment="1" applyProtection="1">
      <alignment horizontal="center" vertical="center"/>
      <protection locked="0"/>
    </xf>
    <xf numFmtId="3" fontId="12" fillId="3" borderId="15" xfId="0" applyNumberFormat="1" applyFont="1" applyFill="1" applyBorder="1" applyAlignment="1" applyProtection="1">
      <alignment horizontal="right" vertical="center"/>
      <protection locked="0"/>
    </xf>
    <xf numFmtId="3" fontId="12" fillId="3" borderId="64" xfId="0" applyNumberFormat="1" applyFont="1" applyFill="1" applyBorder="1" applyAlignment="1" applyProtection="1">
      <alignment horizontal="right" vertical="center"/>
      <protection locked="0"/>
    </xf>
    <xf numFmtId="0" fontId="6" fillId="3" borderId="0" xfId="0" applyFont="1" applyFill="1" applyAlignment="1" applyProtection="1">
      <alignment horizontal="center" vertical="center"/>
      <protection locked="0"/>
    </xf>
    <xf numFmtId="4" fontId="11" fillId="3" borderId="65" xfId="0" applyNumberFormat="1" applyFont="1" applyFill="1" applyBorder="1" applyAlignment="1">
      <alignment horizontal="center" vertical="center"/>
    </xf>
    <xf numFmtId="0" fontId="3" fillId="0" borderId="0" xfId="0" applyFont="1" applyAlignment="1">
      <alignment horizontal="center" vertical="center"/>
    </xf>
    <xf numFmtId="2" fontId="6" fillId="3" borderId="41" xfId="0" applyNumberFormat="1" applyFont="1" applyFill="1" applyBorder="1" applyAlignment="1">
      <alignment horizontal="right" vertical="center" wrapText="1"/>
    </xf>
    <xf numFmtId="0" fontId="14" fillId="3" borderId="49" xfId="0" applyFont="1" applyFill="1" applyBorder="1" applyAlignment="1">
      <alignment horizontal="center" vertical="center" wrapText="1"/>
    </xf>
    <xf numFmtId="0" fontId="21" fillId="9" borderId="37" xfId="2" applyFont="1" applyBorder="1" applyAlignment="1">
      <alignment horizontal="center" vertical="center"/>
    </xf>
    <xf numFmtId="0" fontId="21" fillId="9" borderId="52" xfId="2" applyFont="1" applyBorder="1" applyAlignment="1">
      <alignment horizontal="center" vertical="center"/>
    </xf>
    <xf numFmtId="0" fontId="2" fillId="3" borderId="66" xfId="0" applyFont="1" applyFill="1" applyBorder="1" applyAlignment="1">
      <alignment horizontal="center" vertical="center" wrapText="1"/>
    </xf>
    <xf numFmtId="49" fontId="23" fillId="3" borderId="29" xfId="3" applyNumberFormat="1" applyFont="1" applyFill="1" applyBorder="1" applyAlignment="1">
      <alignment horizontal="center" vertical="center" wrapText="1"/>
    </xf>
    <xf numFmtId="0" fontId="23" fillId="3" borderId="29" xfId="3" applyFont="1" applyFill="1" applyBorder="1" applyAlignment="1">
      <alignment horizontal="left" vertical="center" wrapText="1"/>
    </xf>
    <xf numFmtId="4" fontId="23" fillId="7" borderId="29" xfId="3" applyNumberFormat="1" applyFont="1" applyFill="1" applyBorder="1" applyAlignment="1" applyProtection="1">
      <alignment horizontal="right" vertical="center"/>
      <protection locked="0"/>
    </xf>
    <xf numFmtId="4" fontId="23" fillId="3" borderId="29" xfId="3" applyNumberFormat="1" applyFont="1" applyFill="1" applyBorder="1" applyAlignment="1">
      <alignment horizontal="right" vertical="center"/>
    </xf>
    <xf numFmtId="9" fontId="24" fillId="3" borderId="29" xfId="1" applyFont="1" applyFill="1" applyBorder="1" applyAlignment="1" applyProtection="1">
      <alignment horizontal="center" vertical="center"/>
    </xf>
    <xf numFmtId="49" fontId="23" fillId="3" borderId="6" xfId="3" applyNumberFormat="1" applyFont="1" applyFill="1" applyBorder="1" applyAlignment="1">
      <alignment horizontal="center" vertical="center" wrapText="1"/>
    </xf>
    <xf numFmtId="0" fontId="23" fillId="3" borderId="6" xfId="3" applyFont="1" applyFill="1" applyBorder="1" applyAlignment="1">
      <alignment horizontal="left" vertical="center" wrapText="1"/>
    </xf>
    <xf numFmtId="4" fontId="23" fillId="7" borderId="6" xfId="3" applyNumberFormat="1" applyFont="1" applyFill="1" applyBorder="1" applyAlignment="1" applyProtection="1">
      <alignment horizontal="right" vertical="center"/>
      <protection locked="0"/>
    </xf>
    <xf numFmtId="4" fontId="23" fillId="3" borderId="6" xfId="3" applyNumberFormat="1" applyFont="1" applyFill="1" applyBorder="1" applyAlignment="1">
      <alignment horizontal="right" vertical="center"/>
    </xf>
    <xf numFmtId="9" fontId="24" fillId="3" borderId="6" xfId="1" applyFont="1" applyFill="1" applyBorder="1" applyAlignment="1" applyProtection="1">
      <alignment horizontal="center" vertical="center"/>
    </xf>
    <xf numFmtId="0" fontId="23" fillId="0" borderId="29" xfId="0" quotePrefix="1" applyFont="1" applyBorder="1" applyAlignment="1">
      <alignment horizontal="center" vertical="center"/>
    </xf>
    <xf numFmtId="0" fontId="23" fillId="0" borderId="29" xfId="0" applyFont="1" applyBorder="1" applyAlignment="1">
      <alignment vertical="center"/>
    </xf>
    <xf numFmtId="4" fontId="41" fillId="0" borderId="29" xfId="0" applyNumberFormat="1" applyFont="1" applyBorder="1" applyAlignment="1">
      <alignment vertical="center"/>
    </xf>
    <xf numFmtId="0" fontId="23" fillId="0" borderId="6" xfId="0" quotePrefix="1" applyFont="1" applyBorder="1" applyAlignment="1">
      <alignment horizontal="center" vertical="center"/>
    </xf>
    <xf numFmtId="0" fontId="23" fillId="0" borderId="6" xfId="0" applyFont="1" applyBorder="1" applyAlignment="1">
      <alignment vertical="center"/>
    </xf>
    <xf numFmtId="4" fontId="41" fillId="0" borderId="6" xfId="0" applyNumberFormat="1" applyFont="1" applyBorder="1" applyAlignment="1">
      <alignment vertical="center"/>
    </xf>
    <xf numFmtId="0" fontId="23" fillId="0" borderId="6" xfId="0" applyFont="1" applyBorder="1" applyAlignment="1">
      <alignment vertical="center" wrapText="1"/>
    </xf>
    <xf numFmtId="0" fontId="23" fillId="0" borderId="29" xfId="0" applyFont="1" applyBorder="1" applyAlignment="1">
      <alignment vertical="center" wrapText="1"/>
    </xf>
    <xf numFmtId="4" fontId="41" fillId="0" borderId="27" xfId="0" applyNumberFormat="1" applyFont="1" applyBorder="1" applyAlignment="1">
      <alignment vertical="center"/>
    </xf>
    <xf numFmtId="4" fontId="41" fillId="0" borderId="46" xfId="0" applyNumberFormat="1" applyFont="1" applyBorder="1" applyAlignment="1">
      <alignment vertical="center"/>
    </xf>
    <xf numFmtId="4" fontId="41" fillId="0" borderId="51" xfId="0" applyNumberFormat="1" applyFont="1" applyBorder="1" applyAlignment="1">
      <alignment vertical="center"/>
    </xf>
    <xf numFmtId="4" fontId="41" fillId="0" borderId="52" xfId="0" applyNumberFormat="1" applyFont="1" applyBorder="1" applyAlignment="1">
      <alignment vertical="center"/>
    </xf>
    <xf numFmtId="0" fontId="20" fillId="2" borderId="6" xfId="3" applyFont="1" applyFill="1" applyBorder="1" applyAlignment="1">
      <alignment horizontal="right" vertical="center" wrapText="1"/>
    </xf>
    <xf numFmtId="4" fontId="3" fillId="3" borderId="36" xfId="0" applyNumberFormat="1" applyFont="1" applyFill="1" applyBorder="1"/>
    <xf numFmtId="4" fontId="23" fillId="0" borderId="6" xfId="3" applyNumberFormat="1" applyFont="1" applyBorder="1" applyAlignment="1" applyProtection="1">
      <alignment horizontal="right" vertical="center"/>
      <protection locked="0"/>
    </xf>
    <xf numFmtId="49" fontId="20" fillId="3" borderId="31" xfId="3" applyNumberFormat="1" applyFont="1" applyFill="1" applyBorder="1" applyAlignment="1">
      <alignment horizontal="right" vertical="center"/>
    </xf>
    <xf numFmtId="4" fontId="7" fillId="7" borderId="54" xfId="0" applyNumberFormat="1" applyFont="1" applyFill="1" applyBorder="1" applyAlignment="1" applyProtection="1">
      <alignment vertical="center"/>
      <protection locked="0"/>
    </xf>
    <xf numFmtId="4" fontId="7" fillId="7" borderId="48" xfId="0" applyNumberFormat="1" applyFont="1" applyFill="1" applyBorder="1" applyAlignment="1" applyProtection="1">
      <alignment vertical="center"/>
      <protection locked="0"/>
    </xf>
    <xf numFmtId="4" fontId="7" fillId="7" borderId="24" xfId="0" applyNumberFormat="1" applyFont="1" applyFill="1" applyBorder="1" applyAlignment="1" applyProtection="1">
      <alignment vertical="center"/>
      <protection locked="0"/>
    </xf>
    <xf numFmtId="0" fontId="42" fillId="3" borderId="6" xfId="3" applyFont="1" applyFill="1" applyBorder="1" applyAlignment="1">
      <alignment vertical="center" wrapText="1"/>
    </xf>
    <xf numFmtId="4" fontId="20" fillId="0" borderId="6" xfId="3" applyNumberFormat="1" applyFont="1" applyBorder="1" applyAlignment="1" applyProtection="1">
      <alignment horizontal="right" vertical="center"/>
      <protection locked="0"/>
    </xf>
    <xf numFmtId="0" fontId="40" fillId="9" borderId="36" xfId="2" applyFont="1" applyBorder="1" applyAlignment="1">
      <alignment horizontal="center" vertical="center"/>
    </xf>
    <xf numFmtId="0" fontId="3" fillId="0" borderId="0" xfId="0" applyFont="1" applyAlignment="1">
      <alignment vertical="center"/>
    </xf>
    <xf numFmtId="0" fontId="3" fillId="2" borderId="0" xfId="0" applyFont="1" applyFill="1" applyAlignment="1" applyProtection="1">
      <alignment horizontal="center" vertical="center"/>
      <protection locked="0"/>
    </xf>
    <xf numFmtId="4" fontId="2" fillId="11" borderId="6" xfId="0" applyNumberFormat="1" applyFont="1" applyFill="1" applyBorder="1" applyAlignment="1">
      <alignment vertical="center"/>
    </xf>
    <xf numFmtId="4" fontId="3" fillId="11" borderId="6" xfId="0" applyNumberFormat="1" applyFont="1" applyFill="1" applyBorder="1" applyAlignment="1">
      <alignment vertical="center"/>
    </xf>
    <xf numFmtId="0" fontId="3" fillId="3" borderId="36" xfId="0" applyFont="1" applyFill="1" applyBorder="1" applyAlignment="1">
      <alignment horizontal="center" vertical="center"/>
    </xf>
    <xf numFmtId="0" fontId="3" fillId="0" borderId="29" xfId="0" applyFont="1" applyBorder="1" applyAlignment="1">
      <alignment vertical="center"/>
    </xf>
    <xf numFmtId="4" fontId="2" fillId="11" borderId="48" xfId="0" applyNumberFormat="1" applyFont="1" applyFill="1" applyBorder="1" applyAlignment="1">
      <alignment vertical="center"/>
    </xf>
    <xf numFmtId="4" fontId="3" fillId="11" borderId="48" xfId="0" applyNumberFormat="1" applyFont="1" applyFill="1" applyBorder="1" applyAlignment="1">
      <alignment vertical="center"/>
    </xf>
    <xf numFmtId="0" fontId="3" fillId="0" borderId="22" xfId="0" applyFont="1" applyBorder="1" applyAlignment="1">
      <alignment vertical="center"/>
    </xf>
    <xf numFmtId="0" fontId="3" fillId="3" borderId="53" xfId="0" applyFont="1" applyFill="1" applyBorder="1" applyAlignment="1">
      <alignment horizontal="center" vertical="center"/>
    </xf>
    <xf numFmtId="0" fontId="3" fillId="0" borderId="0" xfId="0" applyFont="1" applyAlignment="1" applyProtection="1">
      <alignment horizontal="center" vertical="center"/>
      <protection locked="0"/>
    </xf>
    <xf numFmtId="10" fontId="2" fillId="0" borderId="0" xfId="1" applyNumberFormat="1" applyFont="1" applyAlignment="1">
      <alignment horizontal="center" vertical="center"/>
    </xf>
    <xf numFmtId="0" fontId="25" fillId="3" borderId="0" xfId="0" applyFont="1" applyFill="1" applyAlignment="1">
      <alignment horizontal="center" vertical="center"/>
    </xf>
    <xf numFmtId="0" fontId="3" fillId="3" borderId="0" xfId="0" quotePrefix="1" applyFont="1" applyFill="1" applyAlignment="1">
      <alignment vertical="center"/>
    </xf>
    <xf numFmtId="0" fontId="3" fillId="3" borderId="0" xfId="0" applyFont="1" applyFill="1" applyAlignment="1">
      <alignment vertical="center"/>
    </xf>
    <xf numFmtId="0" fontId="9" fillId="5" borderId="0" xfId="0" applyFont="1" applyFill="1" applyAlignment="1">
      <alignment horizontal="left" vertical="center"/>
    </xf>
    <xf numFmtId="0" fontId="3" fillId="3" borderId="0" xfId="0" applyFont="1" applyFill="1"/>
    <xf numFmtId="0" fontId="33" fillId="3" borderId="0" xfId="0" quotePrefix="1" applyFont="1" applyFill="1" applyAlignment="1">
      <alignment horizontal="left" vertical="center" wrapText="1"/>
    </xf>
    <xf numFmtId="0" fontId="33" fillId="3" borderId="0" xfId="0" applyFont="1" applyFill="1" applyAlignment="1">
      <alignment horizontal="left" vertical="center" wrapText="1"/>
    </xf>
    <xf numFmtId="0" fontId="29" fillId="3" borderId="0" xfId="0" quotePrefix="1" applyFont="1" applyFill="1" applyAlignment="1">
      <alignment vertical="center"/>
    </xf>
    <xf numFmtId="0" fontId="29" fillId="3" borderId="0" xfId="0" applyFont="1" applyFill="1" applyAlignment="1">
      <alignment vertical="center"/>
    </xf>
    <xf numFmtId="0" fontId="25" fillId="3" borderId="11" xfId="0" applyFont="1" applyFill="1" applyBorder="1" applyAlignment="1">
      <alignment horizontal="center" vertical="center"/>
    </xf>
    <xf numFmtId="0" fontId="25" fillId="3" borderId="12" xfId="0" applyFont="1" applyFill="1" applyBorder="1" applyAlignment="1">
      <alignment horizontal="center" vertical="center"/>
    </xf>
    <xf numFmtId="0" fontId="25" fillId="3" borderId="22" xfId="0" applyFont="1" applyFill="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3" borderId="3" xfId="0" applyFont="1" applyFill="1" applyBorder="1" applyAlignment="1">
      <alignment vertical="center" wrapText="1"/>
    </xf>
    <xf numFmtId="0" fontId="2" fillId="3" borderId="0" xfId="0" applyFont="1" applyFill="1" applyAlignment="1">
      <alignment vertical="center" wrapText="1"/>
    </xf>
    <xf numFmtId="0" fontId="2" fillId="3" borderId="9" xfId="0" applyFont="1" applyFill="1" applyBorder="1" applyAlignment="1">
      <alignment vertical="center" wrapText="1"/>
    </xf>
    <xf numFmtId="0" fontId="2" fillId="3" borderId="3" xfId="0" applyFont="1" applyFill="1" applyBorder="1" applyAlignment="1">
      <alignment vertical="center"/>
    </xf>
    <xf numFmtId="0" fontId="2" fillId="3" borderId="0" xfId="0" applyFont="1" applyFill="1" applyAlignment="1">
      <alignment vertical="center"/>
    </xf>
    <xf numFmtId="0" fontId="2" fillId="3" borderId="9" xfId="0" applyFont="1" applyFill="1" applyBorder="1" applyAlignment="1">
      <alignment vertical="center"/>
    </xf>
    <xf numFmtId="0" fontId="2" fillId="3" borderId="3" xfId="0" applyFont="1" applyFill="1" applyBorder="1" applyAlignment="1">
      <alignment horizontal="justify" vertical="top"/>
    </xf>
    <xf numFmtId="0" fontId="2" fillId="3" borderId="0" xfId="0" applyFont="1" applyFill="1" applyAlignment="1">
      <alignment horizontal="justify" vertical="top"/>
    </xf>
    <xf numFmtId="0" fontId="2" fillId="3" borderId="9" xfId="0" applyFont="1" applyFill="1" applyBorder="1" applyAlignment="1">
      <alignment horizontal="justify" vertical="top"/>
    </xf>
    <xf numFmtId="0" fontId="4" fillId="3" borderId="4" xfId="0" applyFont="1" applyFill="1" applyBorder="1" applyAlignment="1">
      <alignment vertical="center"/>
    </xf>
    <xf numFmtId="0" fontId="4" fillId="3" borderId="5" xfId="0" applyFont="1" applyFill="1" applyBorder="1" applyAlignment="1">
      <alignment vertical="center"/>
    </xf>
    <xf numFmtId="0" fontId="4" fillId="3" borderId="10" xfId="0" applyFont="1" applyFill="1" applyBorder="1" applyAlignment="1">
      <alignment vertical="center"/>
    </xf>
    <xf numFmtId="0" fontId="3" fillId="3" borderId="0" xfId="0" applyFont="1" applyFill="1" applyAlignment="1">
      <alignment horizontal="left" vertical="top" wrapText="1"/>
    </xf>
    <xf numFmtId="0" fontId="19" fillId="3" borderId="0" xfId="0" applyFont="1" applyFill="1" applyAlignment="1">
      <alignment horizontal="left" vertical="top" wrapText="1"/>
    </xf>
    <xf numFmtId="0" fontId="19" fillId="4" borderId="7" xfId="0" applyFont="1" applyFill="1" applyBorder="1" applyAlignment="1">
      <alignment horizontal="left" vertical="top" wrapText="1"/>
    </xf>
    <xf numFmtId="0" fontId="19" fillId="4" borderId="32" xfId="0" applyFont="1" applyFill="1" applyBorder="1" applyAlignment="1">
      <alignment horizontal="left" vertical="top" wrapText="1"/>
    </xf>
    <xf numFmtId="4" fontId="6" fillId="3" borderId="6" xfId="0"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19" fillId="3" borderId="58" xfId="0" applyFont="1" applyFill="1" applyBorder="1" applyAlignment="1">
      <alignment horizontal="center" vertical="center" wrapText="1"/>
    </xf>
    <xf numFmtId="0" fontId="19" fillId="3" borderId="59" xfId="0" applyFont="1" applyFill="1" applyBorder="1" applyAlignment="1">
      <alignment horizontal="center" vertical="center" wrapText="1"/>
    </xf>
    <xf numFmtId="0" fontId="19" fillId="3" borderId="62" xfId="0" applyFont="1" applyFill="1" applyBorder="1" applyAlignment="1">
      <alignment horizontal="center" vertical="center" wrapText="1"/>
    </xf>
    <xf numFmtId="0" fontId="7" fillId="3" borderId="0" xfId="0" applyFont="1" applyFill="1" applyAlignment="1">
      <alignment horizontal="left" vertical="top" wrapText="1"/>
    </xf>
    <xf numFmtId="0" fontId="39" fillId="3" borderId="66" xfId="0" applyFont="1" applyFill="1" applyBorder="1" applyAlignment="1">
      <alignment horizontal="center" vertical="center" wrapText="1"/>
    </xf>
    <xf numFmtId="0" fontId="39" fillId="3" borderId="36" xfId="0" applyFont="1" applyFill="1" applyBorder="1" applyAlignment="1">
      <alignment horizontal="center" vertical="center" wrapText="1"/>
    </xf>
    <xf numFmtId="4" fontId="18" fillId="6" borderId="27" xfId="3" applyNumberFormat="1" applyFont="1" applyFill="1" applyBorder="1" applyAlignment="1">
      <alignment horizontal="center" vertical="center" wrapText="1"/>
    </xf>
    <xf numFmtId="0" fontId="19" fillId="3" borderId="6" xfId="3" applyFont="1" applyFill="1" applyBorder="1" applyAlignment="1">
      <alignment horizontal="left" vertical="center" wrapText="1"/>
    </xf>
    <xf numFmtId="0" fontId="20" fillId="3" borderId="6" xfId="3" applyFont="1" applyFill="1" applyBorder="1" applyAlignment="1">
      <alignment horizontal="left" vertical="center" wrapText="1"/>
    </xf>
    <xf numFmtId="0" fontId="20" fillId="3" borderId="37" xfId="3" applyFont="1" applyFill="1" applyBorder="1" applyAlignment="1">
      <alignment horizontal="left" vertical="center" wrapText="1"/>
    </xf>
    <xf numFmtId="0" fontId="19" fillId="3" borderId="31" xfId="3" applyFont="1" applyFill="1" applyBorder="1" applyAlignment="1">
      <alignment horizontal="right" vertical="center" wrapText="1"/>
    </xf>
    <xf numFmtId="0" fontId="19" fillId="3" borderId="32" xfId="3" applyFont="1" applyFill="1" applyBorder="1" applyAlignment="1">
      <alignment horizontal="right" vertical="center" wrapText="1"/>
    </xf>
    <xf numFmtId="0" fontId="19" fillId="3" borderId="6" xfId="3" applyFont="1" applyFill="1" applyBorder="1" applyAlignment="1">
      <alignment horizontal="left" vertical="center"/>
    </xf>
    <xf numFmtId="0" fontId="20" fillId="3" borderId="6" xfId="3" applyFont="1" applyFill="1" applyBorder="1" applyAlignment="1">
      <alignment horizontal="left" vertical="center"/>
    </xf>
    <xf numFmtId="0" fontId="20" fillId="3" borderId="37" xfId="3" applyFont="1" applyFill="1" applyBorder="1" applyAlignment="1">
      <alignment horizontal="left" vertical="center"/>
    </xf>
    <xf numFmtId="4" fontId="18" fillId="6" borderId="26" xfId="3" applyNumberFormat="1" applyFont="1" applyFill="1" applyBorder="1" applyAlignment="1">
      <alignment horizontal="center" vertical="center" wrapText="1"/>
    </xf>
    <xf numFmtId="4" fontId="18" fillId="6" borderId="29" xfId="3" applyNumberFormat="1" applyFont="1" applyFill="1" applyBorder="1" applyAlignment="1">
      <alignment horizontal="center" vertical="center" wrapText="1"/>
    </xf>
    <xf numFmtId="4" fontId="18" fillId="6" borderId="33" xfId="3" applyNumberFormat="1" applyFont="1" applyFill="1" applyBorder="1" applyAlignment="1">
      <alignment horizontal="center" vertical="center" wrapText="1"/>
    </xf>
    <xf numFmtId="4" fontId="18" fillId="6" borderId="35" xfId="3" applyNumberFormat="1" applyFont="1" applyFill="1" applyBorder="1" applyAlignment="1">
      <alignment horizontal="center" vertical="center" wrapText="1"/>
    </xf>
    <xf numFmtId="4" fontId="7" fillId="3" borderId="31" xfId="0" applyNumberFormat="1" applyFont="1" applyFill="1" applyBorder="1" applyAlignment="1" applyProtection="1">
      <alignment horizontal="center" vertical="center"/>
      <protection locked="0"/>
    </xf>
    <xf numFmtId="4" fontId="7" fillId="3" borderId="7" xfId="0" applyNumberFormat="1" applyFont="1" applyFill="1" applyBorder="1" applyAlignment="1" applyProtection="1">
      <alignment horizontal="center" vertical="center"/>
      <protection locked="0"/>
    </xf>
    <xf numFmtId="4" fontId="7" fillId="3" borderId="40" xfId="0" applyNumberFormat="1" applyFont="1" applyFill="1" applyBorder="1" applyAlignment="1" applyProtection="1">
      <alignment horizontal="center" vertical="center"/>
      <protection locked="0"/>
    </xf>
    <xf numFmtId="0" fontId="18" fillId="8" borderId="0" xfId="0" applyFont="1" applyFill="1" applyAlignment="1" applyProtection="1">
      <alignment horizontal="center" vertical="center"/>
      <protection locked="0"/>
    </xf>
    <xf numFmtId="0" fontId="18" fillId="6" borderId="1" xfId="0" applyFont="1" applyFill="1" applyBorder="1" applyAlignment="1">
      <alignment horizontal="center" vertical="center"/>
    </xf>
    <xf numFmtId="0" fontId="18" fillId="6" borderId="2" xfId="0" applyFont="1" applyFill="1" applyBorder="1" applyAlignment="1">
      <alignment horizontal="center" vertical="center"/>
    </xf>
    <xf numFmtId="0" fontId="18" fillId="6" borderId="8" xfId="0" applyFont="1" applyFill="1" applyBorder="1" applyAlignment="1">
      <alignment horizontal="center" vertical="center"/>
    </xf>
    <xf numFmtId="0" fontId="18" fillId="6" borderId="38" xfId="0" applyFont="1" applyFill="1" applyBorder="1" applyAlignment="1">
      <alignment horizontal="center" vertical="center"/>
    </xf>
    <xf numFmtId="0" fontId="18" fillId="6" borderId="14" xfId="0" applyFont="1" applyFill="1" applyBorder="1" applyAlignment="1">
      <alignment horizontal="center" vertical="center"/>
    </xf>
    <xf numFmtId="0" fontId="18" fillId="6" borderId="39" xfId="0" applyFont="1" applyFill="1" applyBorder="1" applyAlignment="1">
      <alignment horizontal="center" vertical="center"/>
    </xf>
    <xf numFmtId="0" fontId="22" fillId="3" borderId="42" xfId="3" applyFont="1" applyFill="1" applyBorder="1" applyAlignment="1">
      <alignment horizontal="center" vertical="center" wrapText="1"/>
    </xf>
    <xf numFmtId="0" fontId="22" fillId="3" borderId="43" xfId="3" applyFont="1" applyFill="1" applyBorder="1" applyAlignment="1">
      <alignment horizontal="center" vertical="center" wrapText="1"/>
    </xf>
    <xf numFmtId="49" fontId="18" fillId="6" borderId="25" xfId="3" applyNumberFormat="1" applyFont="1" applyFill="1" applyBorder="1" applyAlignment="1">
      <alignment vertical="center" wrapText="1"/>
    </xf>
    <xf numFmtId="49" fontId="18" fillId="6" borderId="28" xfId="3" applyNumberFormat="1" applyFont="1" applyFill="1" applyBorder="1" applyAlignment="1">
      <alignment vertical="center" wrapText="1"/>
    </xf>
    <xf numFmtId="0" fontId="18" fillId="6" borderId="26" xfId="3" applyFont="1" applyFill="1" applyBorder="1" applyAlignment="1">
      <alignment horizontal="center" vertical="center" wrapText="1"/>
    </xf>
    <xf numFmtId="0" fontId="18" fillId="6" borderId="29" xfId="3" applyFont="1" applyFill="1" applyBorder="1" applyAlignment="1">
      <alignment horizontal="center" vertical="center" wrapText="1"/>
    </xf>
    <xf numFmtId="49" fontId="19" fillId="3" borderId="31" xfId="3" applyNumberFormat="1" applyFont="1" applyFill="1" applyBorder="1" applyAlignment="1">
      <alignment horizontal="right" vertical="center"/>
    </xf>
    <xf numFmtId="49" fontId="19" fillId="3" borderId="32" xfId="3" applyNumberFormat="1" applyFont="1" applyFill="1" applyBorder="1" applyAlignment="1">
      <alignment horizontal="right" vertical="center"/>
    </xf>
    <xf numFmtId="0" fontId="19" fillId="0" borderId="13" xfId="3" applyFont="1" applyBorder="1" applyAlignment="1">
      <alignment horizontal="left" vertical="center" wrapText="1"/>
    </xf>
    <xf numFmtId="0" fontId="19" fillId="0" borderId="14" xfId="3" applyFont="1" applyBorder="1" applyAlignment="1">
      <alignment horizontal="left" vertical="center" wrapText="1"/>
    </xf>
    <xf numFmtId="0" fontId="19" fillId="0" borderId="39" xfId="3" applyFont="1" applyBorder="1" applyAlignment="1">
      <alignment horizontal="left" vertical="center" wrapText="1"/>
    </xf>
    <xf numFmtId="4" fontId="6" fillId="3" borderId="31" xfId="0" applyNumberFormat="1" applyFont="1" applyFill="1" applyBorder="1" applyAlignment="1">
      <alignment horizontal="center" vertical="center"/>
    </xf>
    <xf numFmtId="4" fontId="6" fillId="3" borderId="7" xfId="0" applyNumberFormat="1" applyFont="1" applyFill="1" applyBorder="1" applyAlignment="1">
      <alignment horizontal="center" vertical="center"/>
    </xf>
    <xf numFmtId="4" fontId="6" fillId="3" borderId="40" xfId="0" applyNumberFormat="1" applyFont="1" applyFill="1" applyBorder="1" applyAlignment="1">
      <alignment horizontal="center" vertical="center"/>
    </xf>
    <xf numFmtId="0" fontId="19" fillId="3" borderId="41" xfId="3" applyFont="1" applyFill="1" applyBorder="1" applyAlignment="1">
      <alignment horizontal="left" vertical="center" wrapText="1"/>
    </xf>
    <xf numFmtId="0" fontId="19" fillId="3" borderId="7" xfId="3" applyFont="1" applyFill="1" applyBorder="1" applyAlignment="1">
      <alignment horizontal="left" vertical="center" wrapText="1"/>
    </xf>
    <xf numFmtId="0" fontId="19" fillId="3" borderId="40" xfId="3" applyFont="1" applyFill="1" applyBorder="1" applyAlignment="1">
      <alignment horizontal="left" vertical="center" wrapText="1"/>
    </xf>
    <xf numFmtId="4" fontId="6" fillId="0" borderId="31" xfId="0" applyNumberFormat="1" applyFont="1" applyBorder="1" applyAlignment="1" applyProtection="1">
      <alignment horizontal="center" vertical="center"/>
      <protection locked="0"/>
    </xf>
    <xf numFmtId="4" fontId="6" fillId="0" borderId="7" xfId="0" applyNumberFormat="1" applyFont="1" applyBorder="1" applyAlignment="1" applyProtection="1">
      <alignment horizontal="center" vertical="center"/>
      <protection locked="0"/>
    </xf>
    <xf numFmtId="4" fontId="6" fillId="0" borderId="40" xfId="0" applyNumberFormat="1" applyFont="1" applyBorder="1" applyAlignment="1" applyProtection="1">
      <alignment horizontal="center" vertical="center"/>
      <protection locked="0"/>
    </xf>
    <xf numFmtId="3" fontId="12" fillId="3" borderId="21" xfId="0" applyNumberFormat="1" applyFont="1" applyFill="1" applyBorder="1" applyAlignment="1" applyProtection="1">
      <alignment horizontal="left" vertical="center"/>
      <protection locked="0"/>
    </xf>
    <xf numFmtId="3" fontId="12" fillId="3" borderId="15" xfId="0" applyNumberFormat="1" applyFont="1" applyFill="1" applyBorder="1" applyAlignment="1" applyProtection="1">
      <alignment horizontal="left" vertical="center"/>
      <protection locked="0"/>
    </xf>
    <xf numFmtId="0" fontId="9" fillId="5" borderId="11" xfId="0" applyFont="1" applyFill="1" applyBorder="1" applyAlignment="1" applyProtection="1">
      <alignment horizontal="left" vertical="center"/>
      <protection locked="0"/>
    </xf>
    <xf numFmtId="0" fontId="9" fillId="5" borderId="12" xfId="0" applyFont="1" applyFill="1" applyBorder="1" applyAlignment="1" applyProtection="1">
      <alignment horizontal="left" vertical="center"/>
      <protection locked="0"/>
    </xf>
    <xf numFmtId="0" fontId="9" fillId="5" borderId="22" xfId="0" applyFont="1" applyFill="1" applyBorder="1" applyAlignment="1" applyProtection="1">
      <alignment horizontal="left" vertical="center"/>
      <protection locked="0"/>
    </xf>
    <xf numFmtId="0" fontId="2" fillId="2" borderId="66"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41" fillId="0" borderId="50" xfId="0" applyFont="1" applyBorder="1" applyAlignment="1">
      <alignment vertical="center"/>
    </xf>
    <xf numFmtId="0" fontId="41" fillId="0" borderId="51" xfId="0" applyFont="1" applyBorder="1" applyAlignment="1">
      <alignment vertical="center"/>
    </xf>
    <xf numFmtId="0" fontId="41" fillId="0" borderId="4" xfId="0" applyFont="1" applyBorder="1" applyAlignment="1">
      <alignment horizontal="left" vertical="center" wrapText="1"/>
    </xf>
    <xf numFmtId="0" fontId="41" fillId="0" borderId="5" xfId="0" applyFont="1" applyBorder="1" applyAlignment="1">
      <alignment horizontal="left" vertical="center" wrapText="1"/>
    </xf>
    <xf numFmtId="0" fontId="41" fillId="0" borderId="10" xfId="0" applyFont="1" applyBorder="1" applyAlignment="1">
      <alignment horizontal="left" vertical="center" wrapText="1"/>
    </xf>
    <xf numFmtId="0" fontId="41" fillId="0" borderId="11" xfId="0" applyFont="1" applyBorder="1" applyAlignment="1">
      <alignment horizontal="left" vertical="center" wrapText="1"/>
    </xf>
    <xf numFmtId="0" fontId="41" fillId="0" borderId="12" xfId="0" applyFont="1" applyBorder="1" applyAlignment="1">
      <alignment horizontal="left" vertical="center" wrapText="1"/>
    </xf>
    <xf numFmtId="0" fontId="41" fillId="0" borderId="22" xfId="0" applyFont="1" applyBorder="1" applyAlignment="1">
      <alignment horizontal="left" vertical="center" wrapText="1"/>
    </xf>
    <xf numFmtId="0" fontId="41" fillId="0" borderId="11" xfId="0" applyFont="1" applyBorder="1" applyAlignment="1">
      <alignment horizontal="left" vertical="center"/>
    </xf>
    <xf numFmtId="0" fontId="41" fillId="0" borderId="12" xfId="0" applyFont="1" applyBorder="1" applyAlignment="1">
      <alignment horizontal="left" vertical="center"/>
    </xf>
    <xf numFmtId="0" fontId="41" fillId="0" borderId="22" xfId="0" applyFont="1" applyBorder="1" applyAlignment="1">
      <alignment horizontal="left" vertical="center"/>
    </xf>
    <xf numFmtId="0" fontId="41" fillId="11" borderId="48" xfId="3" applyFont="1" applyFill="1" applyBorder="1" applyAlignment="1">
      <alignment horizontal="left" vertical="center" wrapText="1"/>
    </xf>
    <xf numFmtId="0" fontId="41" fillId="0" borderId="67" xfId="0" applyFont="1" applyBorder="1" applyAlignment="1">
      <alignment vertical="center" wrapText="1"/>
    </xf>
    <xf numFmtId="0" fontId="41" fillId="0" borderId="68" xfId="0" applyFont="1" applyBorder="1" applyAlignment="1">
      <alignment vertical="center"/>
    </xf>
    <xf numFmtId="0" fontId="41" fillId="0" borderId="45" xfId="0" applyFont="1" applyBorder="1" applyAlignment="1">
      <alignment vertical="center"/>
    </xf>
    <xf numFmtId="0" fontId="41" fillId="0" borderId="27" xfId="0" applyFont="1" applyBorder="1" applyAlignment="1">
      <alignment vertical="center"/>
    </xf>
    <xf numFmtId="0" fontId="41" fillId="11" borderId="6" xfId="3" applyFont="1" applyFill="1" applyBorder="1" applyAlignment="1">
      <alignment horizontal="right" vertical="center" wrapText="1"/>
    </xf>
    <xf numFmtId="49" fontId="18" fillId="6" borderId="25" xfId="3" applyNumberFormat="1" applyFont="1" applyFill="1" applyBorder="1" applyAlignment="1">
      <alignment horizontal="center" vertical="center" wrapText="1"/>
    </xf>
    <xf numFmtId="49" fontId="18" fillId="6" borderId="69" xfId="3" applyNumberFormat="1" applyFont="1" applyFill="1" applyBorder="1" applyAlignment="1">
      <alignment horizontal="center" vertical="center" wrapText="1"/>
    </xf>
    <xf numFmtId="0" fontId="18" fillId="6" borderId="63" xfId="3" applyFont="1" applyFill="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22" xfId="0" applyFont="1" applyBorder="1" applyAlignment="1">
      <alignment horizontal="left" vertical="center"/>
    </xf>
    <xf numFmtId="0" fontId="2" fillId="3" borderId="3" xfId="0" applyFont="1" applyFill="1" applyBorder="1" applyAlignment="1">
      <alignment horizontal="justify" vertical="center"/>
    </xf>
    <xf numFmtId="0" fontId="2" fillId="3" borderId="0" xfId="0" applyFont="1" applyFill="1" applyAlignment="1">
      <alignment horizontal="justify" vertical="center"/>
    </xf>
    <xf numFmtId="0" fontId="2" fillId="3" borderId="9" xfId="0" applyFont="1" applyFill="1" applyBorder="1" applyAlignment="1">
      <alignment horizontal="justify" vertical="center"/>
    </xf>
    <xf numFmtId="3" fontId="7" fillId="0" borderId="6" xfId="0" applyNumberFormat="1" applyFont="1" applyFill="1" applyBorder="1" applyAlignment="1">
      <alignment horizontal="center" vertical="center" wrapText="1"/>
    </xf>
  </cellXfs>
  <cellStyles count="4">
    <cellStyle name="Good" xfId="2" builtinId="26"/>
    <cellStyle name="Normal" xfId="0" builtinId="0"/>
    <cellStyle name="Normal 2" xfId="3" xr:uid="{00000000-0005-0000-0000-000031000000}"/>
    <cellStyle name="Percent" xfId="1" builtinId="5"/>
  </cellStyles>
  <dxfs count="18">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patternType="solid">
          <bgColor rgb="FFFFC7CE"/>
        </patternFill>
      </fill>
    </dxf>
    <dxf>
      <font>
        <color rgb="FF006100"/>
      </font>
      <fill>
        <patternFill>
          <bgColor rgb="FFC6EFCE"/>
        </patternFill>
      </fill>
    </dxf>
    <dxf>
      <font>
        <color rgb="FF9C0006"/>
      </font>
      <fill>
        <patternFill>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ropbox/ADR%20NV/PREGATIRE%20GHIDURI/2025/661/machetafinanciargs661taberepentrueleviiprecolar/Anexa%20III.6%20-%20Macheta%20financiar&#259;%207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nisapop/Desktop/Ghiduri%202014-2020/7.1%20Turism/Model%20D%20-%20Macheta%20analiza%20si%20previz%20fina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Dropbox/GHIDURI%20POR%20ADR%20NV/LUCRU/GHID%20131%20A/LUCRU%202%20-%20Primit%2007%20iulie/11.07.2022%20GHID%20131.A/Anexa%201.5.a_Macheta%20financiara_Ghid%20131.A_11.07%20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enovo/Dropbox/GHIDURI%20POR%20ADR%20NV/LUCRU/GHID%20131%20B/LUCRU%202%20Primit%2007%20iulie/Anexa%201.5.a_Macheta%20financiara_Ghid%20131.B_v.2_11.07.202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Bilant Partener 1"/>
      <sheetName val="2-Bilant Partener 2"/>
      <sheetName val="3-Bilant Partener 3"/>
      <sheetName val="4-Bilant Partener 4"/>
      <sheetName val="5-Dificultate Partener 1"/>
      <sheetName val="6-Dificultate Partener 2"/>
      <sheetName val="7-Dificultate Partener 3"/>
      <sheetName val="8-Dificultate Partener 4"/>
      <sheetName val="9-Buget cerere"/>
      <sheetName val="10-Lista dotari echipamente"/>
      <sheetName val="11-Proiectii financiare"/>
      <sheetName val="12-Indicatori specifici"/>
      <sheetName val="Foaie2"/>
      <sheetName val="Foaie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ere"/>
      <sheetName val="1 Bilant"/>
      <sheetName val="2 Cont RP"/>
      <sheetName val="Analiza financiara-extinsa"/>
      <sheetName val="3 Analiza financiara-indicatori"/>
      <sheetName val="4 Risc beneficiar"/>
      <sheetName val="5 Buget cerere"/>
      <sheetName val="6 Investitie"/>
      <sheetName val="5 Venituri si cheltuieli"/>
      <sheetName val="c Cont PP previzionat"/>
      <sheetName val="d Proiectii financiare (intr) "/>
      <sheetName val="7 Proiectii financiare_V,Ch act"/>
      <sheetName val="8 Proiectii financiare marginal"/>
      <sheetName val="9 Rentabilitate investitie"/>
      <sheetName val="10 Sustenabilitate proiect"/>
      <sheetName val="11 Funding-gap"/>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4">
          <cell r="E24">
            <v>5</v>
          </cell>
        </row>
        <row r="26">
          <cell r="E26">
            <v>5.3999999999999999E-2</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 val="6-Imobilizari"/>
    </sheetNames>
    <sheetDataSet>
      <sheetData sheetId="0" refreshError="1"/>
      <sheetData sheetId="1"/>
      <sheetData sheetId="2" refreshError="1"/>
      <sheetData sheetId="3">
        <row r="120">
          <cell r="J120">
            <v>0</v>
          </cell>
        </row>
      </sheetData>
      <sheetData sheetId="4">
        <row r="3">
          <cell r="C3" t="str">
            <v>PROGRAMUL OPERAȚIONAL REGIONAL NORD-VEST 2021-2027</v>
          </cell>
        </row>
      </sheetData>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uni"/>
      <sheetName val="Calcul profit"/>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BE32"/>
  <sheetViews>
    <sheetView topLeftCell="A16" workbookViewId="0">
      <selection activeCell="I27" sqref="I27"/>
    </sheetView>
  </sheetViews>
  <sheetFormatPr defaultColWidth="8.6640625" defaultRowHeight="14.4" x14ac:dyDescent="0.3"/>
  <cols>
    <col min="1" max="1" width="8.6640625" style="197"/>
    <col min="2" max="2" width="5.6640625" style="197" customWidth="1"/>
    <col min="3" max="3" width="14.33203125" style="197" customWidth="1"/>
    <col min="4" max="4" width="13.44140625" style="197" customWidth="1"/>
    <col min="5" max="6" width="8.6640625" style="197"/>
    <col min="7" max="7" width="11.33203125" style="197" customWidth="1"/>
    <col min="8" max="11" width="8.6640625" style="197"/>
    <col min="12" max="12" width="8.33203125" style="197" customWidth="1"/>
    <col min="13" max="13" width="10.6640625" style="197" customWidth="1"/>
    <col min="14" max="14" width="7" style="197" customWidth="1"/>
    <col min="15" max="22" width="8.6640625" style="197"/>
    <col min="23" max="23" width="14" style="197" customWidth="1"/>
    <col min="24" max="16384" width="8.6640625" style="197"/>
  </cols>
  <sheetData>
    <row r="3" spans="1:57" x14ac:dyDescent="0.3">
      <c r="B3" s="4"/>
      <c r="C3" s="4"/>
      <c r="D3" s="4"/>
      <c r="E3" s="4"/>
      <c r="F3" s="4"/>
      <c r="G3" s="4"/>
      <c r="H3" s="4"/>
      <c r="I3" s="4"/>
      <c r="J3" s="4"/>
      <c r="K3" s="4"/>
      <c r="L3" s="4"/>
      <c r="M3" s="4"/>
      <c r="N3" s="4"/>
      <c r="O3" s="4"/>
      <c r="P3" s="4"/>
      <c r="Q3" s="4"/>
      <c r="R3" s="4"/>
      <c r="S3" s="4"/>
      <c r="T3" s="4"/>
      <c r="U3" s="4"/>
      <c r="V3" s="4"/>
      <c r="W3" s="4"/>
    </row>
    <row r="4" spans="1:57" ht="18" x14ac:dyDescent="0.3">
      <c r="B4" s="345" t="s">
        <v>0</v>
      </c>
      <c r="C4" s="345"/>
      <c r="D4" s="345"/>
      <c r="E4" s="345"/>
      <c r="F4" s="8"/>
      <c r="G4" s="8"/>
      <c r="H4" s="8"/>
      <c r="I4" s="8"/>
      <c r="J4" s="8"/>
      <c r="K4" s="8"/>
      <c r="L4" s="8"/>
      <c r="M4" s="8"/>
      <c r="N4" s="8"/>
      <c r="O4" s="8"/>
      <c r="P4" s="8"/>
      <c r="Q4" s="8"/>
      <c r="R4" s="8"/>
      <c r="S4" s="8"/>
      <c r="T4" s="8"/>
      <c r="U4" s="8"/>
      <c r="V4" s="261"/>
      <c r="W4" s="261"/>
    </row>
    <row r="5" spans="1:57" x14ac:dyDescent="0.3">
      <c r="B5" s="258"/>
      <c r="C5" s="346" t="s">
        <v>1</v>
      </c>
      <c r="D5" s="347"/>
      <c r="E5" s="347"/>
      <c r="F5" s="347"/>
      <c r="G5" s="347"/>
      <c r="H5" s="347"/>
      <c r="I5" s="347"/>
      <c r="J5" s="347"/>
      <c r="K5" s="347"/>
      <c r="L5" s="347"/>
      <c r="M5" s="347"/>
      <c r="N5" s="8"/>
      <c r="O5" s="259"/>
      <c r="P5" s="8"/>
      <c r="Q5" s="8"/>
      <c r="R5" s="8"/>
      <c r="S5" s="8"/>
      <c r="T5" s="8"/>
      <c r="U5" s="8"/>
      <c r="V5" s="261"/>
      <c r="W5" s="261"/>
    </row>
    <row r="6" spans="1:57" x14ac:dyDescent="0.3">
      <c r="B6" s="258"/>
      <c r="C6" s="346" t="s">
        <v>2</v>
      </c>
      <c r="D6" s="347"/>
      <c r="E6" s="347"/>
      <c r="F6" s="347"/>
      <c r="G6" s="347"/>
      <c r="H6" s="347"/>
      <c r="I6" s="347"/>
      <c r="J6" s="347"/>
      <c r="K6" s="347"/>
      <c r="L6" s="347"/>
      <c r="M6" s="347"/>
      <c r="N6" s="347"/>
      <c r="O6" s="347"/>
      <c r="P6" s="347"/>
      <c r="Q6" s="347"/>
      <c r="R6" s="347"/>
      <c r="S6" s="347"/>
      <c r="T6" s="347"/>
      <c r="U6" s="347"/>
      <c r="V6" s="347"/>
      <c r="W6" s="347"/>
    </row>
    <row r="7" spans="1:57" x14ac:dyDescent="0.3">
      <c r="B7" s="258"/>
      <c r="C7" s="8" t="s">
        <v>3</v>
      </c>
      <c r="D7" s="8"/>
      <c r="E7" s="8"/>
      <c r="F7" s="8"/>
      <c r="G7" s="8"/>
      <c r="H7" s="8"/>
      <c r="I7" s="8"/>
      <c r="J7" s="8"/>
      <c r="K7" s="8"/>
      <c r="L7" s="8"/>
      <c r="M7" s="8"/>
      <c r="N7" s="8"/>
      <c r="O7" s="8"/>
      <c r="P7" s="8"/>
      <c r="Q7" s="8"/>
      <c r="R7" s="8"/>
      <c r="S7" s="8"/>
      <c r="T7" s="8"/>
      <c r="U7" s="8"/>
      <c r="V7" s="261"/>
      <c r="W7" s="261"/>
    </row>
    <row r="8" spans="1:57" x14ac:dyDescent="0.3">
      <c r="B8" s="258"/>
      <c r="C8" s="346" t="s">
        <v>4</v>
      </c>
      <c r="D8" s="347"/>
      <c r="E8" s="347"/>
      <c r="F8" s="347"/>
      <c r="G8" s="347"/>
      <c r="H8" s="347"/>
      <c r="I8" s="347"/>
      <c r="J8" s="347"/>
      <c r="K8" s="347"/>
      <c r="L8" s="347"/>
      <c r="M8" s="347"/>
      <c r="N8" s="347"/>
      <c r="O8" s="347"/>
      <c r="P8" s="347"/>
      <c r="Q8" s="347"/>
      <c r="R8" s="347"/>
      <c r="S8" s="347"/>
      <c r="T8" s="347"/>
      <c r="U8" s="347"/>
      <c r="V8" s="347"/>
      <c r="W8" s="347"/>
    </row>
    <row r="9" spans="1:57" x14ac:dyDescent="0.3">
      <c r="B9" s="258"/>
      <c r="C9" s="346" t="s">
        <v>333</v>
      </c>
      <c r="D9" s="347"/>
      <c r="E9" s="347"/>
      <c r="F9" s="347"/>
      <c r="G9" s="347"/>
      <c r="H9" s="347"/>
      <c r="I9" s="347"/>
      <c r="J9" s="347"/>
      <c r="K9" s="347"/>
      <c r="L9" s="347"/>
      <c r="M9" s="347"/>
      <c r="N9" s="347"/>
      <c r="O9" s="347"/>
      <c r="P9" s="347"/>
      <c r="Q9" s="347"/>
      <c r="R9" s="347"/>
      <c r="S9" s="347"/>
      <c r="T9" s="347"/>
      <c r="U9" s="347"/>
      <c r="V9" s="347"/>
      <c r="W9" s="347"/>
    </row>
    <row r="10" spans="1:57" x14ac:dyDescent="0.3">
      <c r="B10" s="258"/>
      <c r="C10" s="346" t="s">
        <v>341</v>
      </c>
      <c r="D10" s="347"/>
      <c r="E10" s="347"/>
      <c r="F10" s="347"/>
      <c r="G10" s="347"/>
      <c r="H10" s="347"/>
      <c r="I10" s="347"/>
      <c r="J10" s="347"/>
      <c r="K10" s="347"/>
      <c r="L10" s="347"/>
      <c r="M10" s="347"/>
      <c r="N10" s="347"/>
      <c r="O10" s="347"/>
      <c r="P10" s="347"/>
      <c r="Q10" s="347"/>
      <c r="R10" s="347"/>
      <c r="S10" s="347"/>
      <c r="T10" s="347"/>
      <c r="U10" s="347"/>
      <c r="V10" s="347"/>
      <c r="W10" s="347"/>
    </row>
    <row r="11" spans="1:57" x14ac:dyDescent="0.3">
      <c r="B11" s="258"/>
      <c r="C11" s="10"/>
      <c r="D11" s="346" t="s">
        <v>337</v>
      </c>
      <c r="E11" s="347"/>
      <c r="F11" s="347"/>
      <c r="G11" s="347"/>
      <c r="H11" s="347"/>
      <c r="I11" s="347"/>
      <c r="J11" s="347"/>
      <c r="K11" s="347"/>
      <c r="L11" s="347"/>
      <c r="M11" s="347"/>
      <c r="N11" s="347"/>
      <c r="O11" s="347"/>
      <c r="P11" s="347"/>
      <c r="Q11" s="347"/>
      <c r="R11" s="347"/>
      <c r="S11" s="347"/>
      <c r="T11" s="347"/>
      <c r="U11" s="347"/>
      <c r="V11" s="347"/>
      <c r="W11" s="347"/>
    </row>
    <row r="12" spans="1:57" x14ac:dyDescent="0.3">
      <c r="B12" s="258"/>
      <c r="C12" s="10"/>
      <c r="D12" s="346" t="s">
        <v>5</v>
      </c>
      <c r="E12" s="347"/>
      <c r="F12" s="347"/>
      <c r="G12" s="347"/>
      <c r="H12" s="347"/>
      <c r="I12" s="347"/>
      <c r="J12" s="347"/>
      <c r="K12" s="347"/>
      <c r="L12" s="347"/>
      <c r="M12" s="347"/>
      <c r="N12" s="347"/>
      <c r="O12" s="347"/>
      <c r="P12" s="347"/>
      <c r="Q12" s="347"/>
      <c r="R12" s="347"/>
      <c r="S12" s="347"/>
      <c r="T12" s="347"/>
      <c r="U12" s="347"/>
      <c r="V12" s="347"/>
      <c r="W12" s="347"/>
    </row>
    <row r="13" spans="1:57" x14ac:dyDescent="0.3">
      <c r="B13" s="258"/>
      <c r="C13" s="10"/>
      <c r="D13" s="352" t="s">
        <v>342</v>
      </c>
      <c r="E13" s="353"/>
      <c r="F13" s="353"/>
      <c r="G13" s="353"/>
      <c r="H13" s="353"/>
      <c r="I13" s="353"/>
      <c r="J13" s="353"/>
      <c r="K13" s="353"/>
      <c r="L13" s="353"/>
      <c r="M13" s="353"/>
      <c r="N13" s="353"/>
      <c r="O13" s="353"/>
      <c r="P13" s="353"/>
      <c r="Q13" s="353"/>
      <c r="R13" s="353"/>
      <c r="S13" s="353"/>
      <c r="T13" s="353"/>
      <c r="U13" s="353"/>
      <c r="V13" s="353"/>
      <c r="W13" s="353"/>
    </row>
    <row r="14" spans="1:57" ht="16.5" customHeight="1" x14ac:dyDescent="0.3">
      <c r="B14" s="258"/>
      <c r="C14" s="10"/>
      <c r="D14" s="350" t="s">
        <v>338</v>
      </c>
      <c r="E14" s="351"/>
      <c r="F14" s="351"/>
      <c r="G14" s="351"/>
      <c r="H14" s="351"/>
      <c r="I14" s="351"/>
      <c r="J14" s="351"/>
      <c r="K14" s="351"/>
      <c r="L14" s="351"/>
      <c r="M14" s="351"/>
      <c r="N14" s="351"/>
      <c r="O14" s="351"/>
      <c r="P14" s="351"/>
      <c r="Q14" s="351"/>
      <c r="R14" s="351"/>
      <c r="S14" s="351"/>
      <c r="T14" s="351"/>
      <c r="U14" s="351"/>
      <c r="V14" s="351"/>
      <c r="W14" s="351"/>
    </row>
    <row r="15" spans="1:57" x14ac:dyDescent="0.3">
      <c r="B15" s="258"/>
      <c r="C15" s="10"/>
      <c r="D15" s="351"/>
      <c r="E15" s="351"/>
      <c r="F15" s="351"/>
      <c r="G15" s="351"/>
      <c r="H15" s="351"/>
      <c r="I15" s="351"/>
      <c r="J15" s="351"/>
      <c r="K15" s="351"/>
      <c r="L15" s="351"/>
      <c r="M15" s="351"/>
      <c r="N15" s="351"/>
      <c r="O15" s="351"/>
      <c r="P15" s="351"/>
      <c r="Q15" s="351"/>
      <c r="R15" s="351"/>
      <c r="S15" s="351"/>
      <c r="T15" s="351"/>
      <c r="U15" s="351"/>
      <c r="V15" s="351"/>
      <c r="W15" s="351"/>
    </row>
    <row r="16" spans="1:57" customFormat="1" ht="85.95" customHeight="1" x14ac:dyDescent="0.3">
      <c r="A16" s="197"/>
      <c r="B16" s="258"/>
      <c r="C16" s="10"/>
      <c r="D16" s="350" t="s">
        <v>339</v>
      </c>
      <c r="E16" s="351"/>
      <c r="F16" s="351"/>
      <c r="G16" s="351"/>
      <c r="H16" s="351"/>
      <c r="I16" s="351"/>
      <c r="J16" s="351"/>
      <c r="K16" s="351"/>
      <c r="L16" s="351"/>
      <c r="M16" s="351"/>
      <c r="N16" s="351"/>
      <c r="O16" s="351"/>
      <c r="P16" s="351"/>
      <c r="Q16" s="351"/>
      <c r="R16" s="351"/>
      <c r="S16" s="351"/>
      <c r="T16" s="351"/>
      <c r="U16" s="351"/>
      <c r="V16" s="351"/>
      <c r="W16" s="351"/>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row>
    <row r="17" spans="1:57" customFormat="1" ht="85.95" customHeight="1" x14ac:dyDescent="0.3">
      <c r="A17" s="197"/>
      <c r="B17" s="258"/>
      <c r="C17" s="10"/>
      <c r="D17" s="350" t="s">
        <v>340</v>
      </c>
      <c r="E17" s="351"/>
      <c r="F17" s="351"/>
      <c r="G17" s="351"/>
      <c r="H17" s="351"/>
      <c r="I17" s="351"/>
      <c r="J17" s="351"/>
      <c r="K17" s="351"/>
      <c r="L17" s="351"/>
      <c r="M17" s="351"/>
      <c r="N17" s="351"/>
      <c r="O17" s="351"/>
      <c r="P17" s="351"/>
      <c r="Q17" s="351"/>
      <c r="R17" s="351"/>
      <c r="S17" s="351"/>
      <c r="T17" s="351"/>
      <c r="U17" s="351"/>
      <c r="V17" s="351"/>
      <c r="W17" s="351"/>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row>
    <row r="18" spans="1:57" s="257" customFormat="1" x14ac:dyDescent="0.3">
      <c r="A18" s="197"/>
      <c r="B18" s="258"/>
      <c r="C18" s="348" t="s">
        <v>6</v>
      </c>
      <c r="D18" s="348"/>
      <c r="E18" s="348"/>
      <c r="F18" s="348"/>
      <c r="G18" s="348"/>
      <c r="H18" s="348"/>
      <c r="I18" s="348"/>
      <c r="J18" s="348"/>
      <c r="K18" s="348"/>
      <c r="L18" s="10"/>
      <c r="M18" s="10"/>
      <c r="N18" s="10"/>
      <c r="O18" s="10"/>
      <c r="P18" s="10"/>
      <c r="Q18" s="10"/>
      <c r="R18" s="10"/>
      <c r="S18" s="10"/>
      <c r="T18" s="10"/>
      <c r="U18" s="10"/>
      <c r="V18" s="10"/>
      <c r="W18" s="10"/>
      <c r="X18" s="197"/>
    </row>
    <row r="19" spans="1:57" s="257" customFormat="1" x14ac:dyDescent="0.3">
      <c r="A19" s="197"/>
      <c r="B19" s="10"/>
      <c r="C19" s="349" t="s">
        <v>7</v>
      </c>
      <c r="D19" s="349"/>
      <c r="E19" s="349"/>
      <c r="F19" s="349"/>
      <c r="G19" s="349"/>
      <c r="H19" s="10"/>
      <c r="I19" s="260">
        <v>7.7600000000000002E-2</v>
      </c>
      <c r="J19" s="10"/>
      <c r="K19" s="10"/>
      <c r="L19" s="10"/>
      <c r="M19" s="10"/>
      <c r="N19" s="10"/>
      <c r="O19" s="10"/>
      <c r="P19" s="10"/>
      <c r="Q19" s="10"/>
      <c r="R19" s="10"/>
      <c r="S19" s="10"/>
      <c r="T19" s="10"/>
      <c r="U19" s="10"/>
      <c r="V19" s="10"/>
      <c r="W19" s="10"/>
      <c r="X19" s="197"/>
    </row>
    <row r="20" spans="1:57" s="257" customFormat="1" x14ac:dyDescent="0.3">
      <c r="A20" s="197"/>
      <c r="B20" s="10"/>
      <c r="C20" s="10" t="s">
        <v>8</v>
      </c>
      <c r="D20" s="10"/>
      <c r="E20" s="10"/>
      <c r="F20" s="10"/>
      <c r="G20" s="10"/>
      <c r="H20" s="10"/>
      <c r="I20" s="263">
        <v>5.0968999999999998</v>
      </c>
      <c r="J20" s="10"/>
      <c r="K20" s="10"/>
      <c r="L20" s="10"/>
      <c r="M20" s="10"/>
      <c r="N20" s="10"/>
      <c r="O20" s="10"/>
      <c r="P20" s="10"/>
      <c r="Q20" s="10"/>
      <c r="R20" s="10"/>
      <c r="S20" s="10"/>
      <c r="T20" s="10"/>
      <c r="U20" s="10"/>
      <c r="V20" s="10"/>
      <c r="W20" s="10"/>
      <c r="X20" s="197"/>
    </row>
    <row r="21" spans="1:57" s="257" customFormat="1" x14ac:dyDescent="0.3">
      <c r="B21" s="10"/>
      <c r="C21" s="10"/>
      <c r="D21" s="10"/>
      <c r="E21" s="10"/>
      <c r="F21" s="10"/>
      <c r="G21" s="10"/>
      <c r="H21" s="10"/>
      <c r="I21" s="10"/>
      <c r="J21" s="10"/>
      <c r="K21" s="10"/>
      <c r="L21" s="10"/>
      <c r="M21" s="10"/>
      <c r="N21" s="10"/>
      <c r="O21" s="10"/>
      <c r="P21" s="10"/>
      <c r="Q21" s="10"/>
      <c r="R21" s="10"/>
      <c r="S21" s="10"/>
      <c r="T21" s="10"/>
      <c r="U21" s="10"/>
      <c r="V21" s="10"/>
      <c r="W21" s="10"/>
      <c r="X21" s="197"/>
    </row>
    <row r="22" spans="1:57" s="257" customFormat="1" x14ac:dyDescent="0.3">
      <c r="X22" s="197"/>
    </row>
    <row r="23" spans="1:57" s="257" customFormat="1" x14ac:dyDescent="0.3">
      <c r="X23" s="197"/>
    </row>
    <row r="24" spans="1:57" s="257" customFormat="1" ht="13.8" x14ac:dyDescent="0.25"/>
    <row r="25" spans="1:57" s="257" customFormat="1" ht="13.8" x14ac:dyDescent="0.25"/>
    <row r="26" spans="1:57" s="257" customFormat="1" ht="13.8" x14ac:dyDescent="0.25"/>
    <row r="27" spans="1:57" s="257" customFormat="1" ht="13.8" x14ac:dyDescent="0.25"/>
    <row r="28" spans="1:57" s="257" customFormat="1" ht="13.8" x14ac:dyDescent="0.25"/>
    <row r="29" spans="1:57" s="257" customFormat="1" ht="13.8" x14ac:dyDescent="0.25"/>
    <row r="30" spans="1:57" s="257" customFormat="1" ht="13.8" x14ac:dyDescent="0.25"/>
    <row r="31" spans="1:57" x14ac:dyDescent="0.3">
      <c r="A31" s="257"/>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row>
    <row r="32" spans="1:57" x14ac:dyDescent="0.3">
      <c r="A32" s="257"/>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row>
  </sheetData>
  <sheetProtection algorithmName="SHA-512" hashValue="xAeLmTXj3YrfJjRyihwp/fXQYdK1fiWuIxzgY7bF1+n/sfXhAYEjZ7sH9WuxfhgsrFwvDphoLbK3HWjN6XvNYA==" saltValue="8GwAx5L4Ol0AuzAzwqU5zg==" spinCount="100000" sheet="1" objects="1" scenarios="1"/>
  <mergeCells count="14">
    <mergeCell ref="C18:K18"/>
    <mergeCell ref="C19:G19"/>
    <mergeCell ref="D14:W15"/>
    <mergeCell ref="C10:W10"/>
    <mergeCell ref="D11:W11"/>
    <mergeCell ref="D12:W12"/>
    <mergeCell ref="D13:W13"/>
    <mergeCell ref="D16:W16"/>
    <mergeCell ref="D17:W17"/>
    <mergeCell ref="B4:E4"/>
    <mergeCell ref="C5:M5"/>
    <mergeCell ref="C6:W6"/>
    <mergeCell ref="C8:W8"/>
    <mergeCell ref="C9:W9"/>
  </mergeCells>
  <pageMargins left="0.7" right="0.7" top="0.75" bottom="0.75" header="0.3" footer="0.3"/>
  <pageSetup paperSize="9" scale="25"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J115"/>
  <sheetViews>
    <sheetView view="pageBreakPreview" zoomScale="115" zoomScaleNormal="100" zoomScaleSheetLayoutView="115" workbookViewId="0">
      <selection activeCell="I87" sqref="I87"/>
    </sheetView>
  </sheetViews>
  <sheetFormatPr defaultColWidth="8.6640625" defaultRowHeight="14.4" x14ac:dyDescent="0.3"/>
  <cols>
    <col min="1" max="1" width="8.6640625" style="235"/>
    <col min="2" max="2" width="5.6640625" style="235" customWidth="1"/>
    <col min="3" max="3" width="54" style="235" customWidth="1"/>
    <col min="4" max="4" width="2.44140625" style="235" customWidth="1"/>
    <col min="5" max="5" width="8.6640625" style="235"/>
    <col min="6" max="6" width="2.109375" style="235" customWidth="1"/>
    <col min="7" max="7" width="19.5546875" style="235" customWidth="1"/>
    <col min="8" max="8" width="3.44140625" style="235" customWidth="1"/>
    <col min="9" max="9" width="20.33203125" style="235" customWidth="1"/>
    <col min="10" max="10" width="6.5546875" style="235" customWidth="1"/>
    <col min="11" max="16384" width="8.6640625" style="235"/>
  </cols>
  <sheetData>
    <row r="2" spans="2:10" x14ac:dyDescent="0.3">
      <c r="B2" s="99"/>
      <c r="C2" s="99"/>
      <c r="D2" s="99"/>
      <c r="E2" s="99"/>
      <c r="F2" s="99"/>
      <c r="G2" s="99"/>
      <c r="H2" s="99"/>
      <c r="I2" s="99"/>
      <c r="J2" s="99"/>
    </row>
    <row r="3" spans="2:10" ht="18" x14ac:dyDescent="0.3">
      <c r="B3" s="99"/>
      <c r="C3" s="354" t="s">
        <v>9</v>
      </c>
      <c r="D3" s="355"/>
      <c r="E3" s="355"/>
      <c r="F3" s="355"/>
      <c r="G3" s="355"/>
      <c r="H3" s="355"/>
      <c r="I3" s="356"/>
      <c r="J3" s="99"/>
    </row>
    <row r="4" spans="2:10" x14ac:dyDescent="0.3">
      <c r="B4" s="99"/>
      <c r="C4" s="43"/>
      <c r="D4" s="43"/>
      <c r="E4" s="44"/>
      <c r="F4" s="44"/>
      <c r="G4" s="44"/>
      <c r="H4" s="44"/>
      <c r="I4" s="43"/>
      <c r="J4" s="99"/>
    </row>
    <row r="5" spans="2:10" x14ac:dyDescent="0.3">
      <c r="B5" s="99"/>
      <c r="C5" s="264" t="s">
        <v>334</v>
      </c>
      <c r="D5" s="43"/>
      <c r="E5" s="44"/>
      <c r="F5" s="44"/>
      <c r="G5" s="44"/>
      <c r="H5" s="44"/>
      <c r="I5" s="43"/>
      <c r="J5" s="99"/>
    </row>
    <row r="6" spans="2:10" x14ac:dyDescent="0.3">
      <c r="B6" s="99"/>
      <c r="C6" s="43"/>
      <c r="D6" s="43"/>
      <c r="E6" s="44"/>
      <c r="F6" s="44"/>
      <c r="G6" s="44"/>
      <c r="H6" s="44"/>
      <c r="I6" s="43"/>
      <c r="J6" s="99"/>
    </row>
    <row r="7" spans="2:10" ht="15.6" x14ac:dyDescent="0.3">
      <c r="B7" s="99"/>
      <c r="C7" s="236" t="s">
        <v>10</v>
      </c>
      <c r="D7" s="43"/>
      <c r="E7" s="156"/>
      <c r="F7" s="156"/>
      <c r="G7" s="86" t="s">
        <v>11</v>
      </c>
      <c r="H7" s="237"/>
      <c r="I7" s="86" t="s">
        <v>12</v>
      </c>
      <c r="J7" s="99"/>
    </row>
    <row r="8" spans="2:10" x14ac:dyDescent="0.3">
      <c r="B8" s="99"/>
      <c r="C8" s="47"/>
      <c r="D8" s="43"/>
      <c r="E8" s="44"/>
      <c r="F8" s="44"/>
      <c r="G8" s="43"/>
      <c r="H8" s="43"/>
      <c r="I8" s="43"/>
      <c r="J8" s="99"/>
    </row>
    <row r="9" spans="2:10" x14ac:dyDescent="0.3">
      <c r="B9" s="99"/>
      <c r="C9" s="233" t="s">
        <v>13</v>
      </c>
      <c r="D9" s="43"/>
      <c r="E9" s="44"/>
      <c r="F9" s="44"/>
      <c r="G9" s="44"/>
      <c r="H9" s="44"/>
      <c r="I9" s="44"/>
      <c r="J9" s="99"/>
    </row>
    <row r="10" spans="2:10" ht="7.95" customHeight="1" x14ac:dyDescent="0.3">
      <c r="B10" s="99"/>
      <c r="C10" s="99"/>
      <c r="D10" s="99"/>
      <c r="E10" s="99"/>
      <c r="F10" s="99"/>
      <c r="G10" s="99"/>
      <c r="H10" s="99"/>
      <c r="I10" s="99"/>
      <c r="J10" s="99"/>
    </row>
    <row r="11" spans="2:10" x14ac:dyDescent="0.3">
      <c r="B11" s="99"/>
      <c r="C11" s="238" t="s">
        <v>14</v>
      </c>
      <c r="D11" s="43"/>
      <c r="E11" s="44"/>
      <c r="F11" s="44"/>
      <c r="G11" s="44"/>
      <c r="H11" s="44"/>
      <c r="I11" s="44"/>
      <c r="J11" s="99"/>
    </row>
    <row r="12" spans="2:10" x14ac:dyDescent="0.3">
      <c r="B12" s="99"/>
      <c r="C12" s="48" t="s">
        <v>15</v>
      </c>
      <c r="D12" s="43"/>
      <c r="E12" s="230" t="s">
        <v>16</v>
      </c>
      <c r="F12" s="44"/>
      <c r="G12" s="239"/>
      <c r="H12" s="240"/>
      <c r="I12" s="239"/>
      <c r="J12" s="99"/>
    </row>
    <row r="13" spans="2:10" ht="27.6" x14ac:dyDescent="0.3">
      <c r="B13" s="99"/>
      <c r="C13" s="48" t="s">
        <v>17</v>
      </c>
      <c r="D13" s="43"/>
      <c r="E13" s="230" t="s">
        <v>16</v>
      </c>
      <c r="F13" s="44"/>
      <c r="G13" s="239"/>
      <c r="H13" s="240"/>
      <c r="I13" s="239"/>
      <c r="J13" s="99"/>
    </row>
    <row r="14" spans="2:10" x14ac:dyDescent="0.3">
      <c r="B14" s="99"/>
      <c r="C14" s="48" t="s">
        <v>18</v>
      </c>
      <c r="D14" s="43"/>
      <c r="E14" s="230" t="s">
        <v>16</v>
      </c>
      <c r="F14" s="44"/>
      <c r="G14" s="239"/>
      <c r="H14" s="240"/>
      <c r="I14" s="239"/>
      <c r="J14" s="99"/>
    </row>
    <row r="15" spans="2:10" x14ac:dyDescent="0.3">
      <c r="B15" s="99"/>
      <c r="C15" s="48" t="s">
        <v>19</v>
      </c>
      <c r="D15" s="43"/>
      <c r="E15" s="230" t="s">
        <v>16</v>
      </c>
      <c r="F15" s="44"/>
      <c r="G15" s="239"/>
      <c r="H15" s="240"/>
      <c r="I15" s="239"/>
      <c r="J15" s="99"/>
    </row>
    <row r="16" spans="2:10" ht="19.5" customHeight="1" x14ac:dyDescent="0.3">
      <c r="B16" s="99"/>
      <c r="C16" s="48" t="s">
        <v>20</v>
      </c>
      <c r="D16" s="43"/>
      <c r="E16" s="230" t="s">
        <v>16</v>
      </c>
      <c r="F16" s="44"/>
      <c r="G16" s="239"/>
      <c r="H16" s="240"/>
      <c r="I16" s="239"/>
      <c r="J16" s="99"/>
    </row>
    <row r="17" spans="2:10" ht="27.6" x14ac:dyDescent="0.3">
      <c r="B17" s="99"/>
      <c r="C17" s="48" t="s">
        <v>21</v>
      </c>
      <c r="D17" s="43"/>
      <c r="E17" s="230" t="s">
        <v>16</v>
      </c>
      <c r="F17" s="44"/>
      <c r="G17" s="239"/>
      <c r="H17" s="240"/>
      <c r="I17" s="239"/>
      <c r="J17" s="99"/>
    </row>
    <row r="18" spans="2:10" x14ac:dyDescent="0.3">
      <c r="B18" s="99"/>
      <c r="C18" s="241" t="s">
        <v>22</v>
      </c>
      <c r="D18" s="43"/>
      <c r="E18" s="44"/>
      <c r="F18" s="44"/>
      <c r="G18" s="18">
        <f>SUM(G12:G17)</f>
        <v>0</v>
      </c>
      <c r="H18" s="242"/>
      <c r="I18" s="18">
        <f>SUM(I12:I17)</f>
        <v>0</v>
      </c>
      <c r="J18" s="99"/>
    </row>
    <row r="19" spans="2:10" ht="7.95" customHeight="1" x14ac:dyDescent="0.3">
      <c r="B19" s="99"/>
      <c r="C19" s="99"/>
      <c r="D19" s="99"/>
      <c r="E19" s="99"/>
      <c r="F19" s="99"/>
      <c r="G19" s="99"/>
      <c r="H19" s="99"/>
      <c r="I19" s="99"/>
      <c r="J19" s="99"/>
    </row>
    <row r="20" spans="2:10" x14ac:dyDescent="0.3">
      <c r="B20" s="99"/>
      <c r="C20" s="238" t="s">
        <v>23</v>
      </c>
      <c r="D20" s="43"/>
      <c r="E20" s="44"/>
      <c r="F20" s="44"/>
      <c r="G20" s="44"/>
      <c r="H20" s="44"/>
      <c r="I20" s="44"/>
      <c r="J20" s="99"/>
    </row>
    <row r="21" spans="2:10" x14ac:dyDescent="0.3">
      <c r="B21" s="99"/>
      <c r="C21" s="48" t="s">
        <v>24</v>
      </c>
      <c r="D21" s="43"/>
      <c r="E21" s="230" t="s">
        <v>16</v>
      </c>
      <c r="F21" s="44"/>
      <c r="G21" s="231"/>
      <c r="H21" s="243"/>
      <c r="I21" s="231"/>
      <c r="J21" s="99"/>
    </row>
    <row r="22" spans="2:10" ht="27.6" x14ac:dyDescent="0.3">
      <c r="B22" s="99"/>
      <c r="C22" s="48" t="s">
        <v>25</v>
      </c>
      <c r="D22" s="43"/>
      <c r="E22" s="230" t="s">
        <v>16</v>
      </c>
      <c r="F22" s="44"/>
      <c r="G22" s="231"/>
      <c r="H22" s="243"/>
      <c r="I22" s="231"/>
      <c r="J22" s="99"/>
    </row>
    <row r="23" spans="2:10" x14ac:dyDescent="0.3">
      <c r="B23" s="99"/>
      <c r="C23" s="48" t="s">
        <v>26</v>
      </c>
      <c r="D23" s="43"/>
      <c r="E23" s="230" t="s">
        <v>16</v>
      </c>
      <c r="F23" s="44"/>
      <c r="G23" s="231"/>
      <c r="H23" s="243"/>
      <c r="I23" s="231"/>
      <c r="J23" s="99"/>
    </row>
    <row r="24" spans="2:10" x14ac:dyDescent="0.3">
      <c r="B24" s="99"/>
      <c r="C24" s="48" t="s">
        <v>27</v>
      </c>
      <c r="D24" s="43"/>
      <c r="E24" s="230" t="s">
        <v>16</v>
      </c>
      <c r="F24" s="44"/>
      <c r="G24" s="231"/>
      <c r="H24" s="243"/>
      <c r="I24" s="231"/>
      <c r="J24" s="99"/>
    </row>
    <row r="25" spans="2:10" x14ac:dyDescent="0.3">
      <c r="B25" s="99"/>
      <c r="C25" s="48" t="s">
        <v>28</v>
      </c>
      <c r="D25" s="43"/>
      <c r="E25" s="230" t="s">
        <v>16</v>
      </c>
      <c r="F25" s="44"/>
      <c r="G25" s="231"/>
      <c r="H25" s="243"/>
      <c r="I25" s="231"/>
      <c r="J25" s="99"/>
    </row>
    <row r="26" spans="2:10" ht="27.6" x14ac:dyDescent="0.3">
      <c r="B26" s="99"/>
      <c r="C26" s="48" t="s">
        <v>29</v>
      </c>
      <c r="D26" s="43"/>
      <c r="E26" s="230" t="s">
        <v>16</v>
      </c>
      <c r="F26" s="44"/>
      <c r="G26" s="231"/>
      <c r="H26" s="243"/>
      <c r="I26" s="231"/>
      <c r="J26" s="99"/>
    </row>
    <row r="27" spans="2:10" x14ac:dyDescent="0.3">
      <c r="B27" s="99"/>
      <c r="C27" s="48" t="s">
        <v>30</v>
      </c>
      <c r="D27" s="43"/>
      <c r="E27" s="230" t="s">
        <v>16</v>
      </c>
      <c r="F27" s="44"/>
      <c r="G27" s="231"/>
      <c r="H27" s="243"/>
      <c r="I27" s="231"/>
      <c r="J27" s="99"/>
    </row>
    <row r="28" spans="2:10" s="234" customFormat="1" x14ac:dyDescent="0.3">
      <c r="B28" s="244"/>
      <c r="C28" s="245" t="s">
        <v>31</v>
      </c>
      <c r="D28" s="246"/>
      <c r="E28" s="247"/>
      <c r="F28" s="247"/>
      <c r="G28" s="248">
        <f>G23+G25+G26+G27</f>
        <v>0</v>
      </c>
      <c r="H28" s="249"/>
      <c r="I28" s="248">
        <f>I23+I25+I26+I27</f>
        <v>0</v>
      </c>
      <c r="J28" s="244"/>
    </row>
    <row r="29" spans="2:10" x14ac:dyDescent="0.3">
      <c r="B29" s="99"/>
      <c r="C29" s="48" t="s">
        <v>32</v>
      </c>
      <c r="D29" s="43"/>
      <c r="E29" s="230" t="s">
        <v>16</v>
      </c>
      <c r="F29" s="44"/>
      <c r="G29" s="239"/>
      <c r="H29" s="240"/>
      <c r="I29" s="239"/>
      <c r="J29" s="99"/>
    </row>
    <row r="30" spans="2:10" x14ac:dyDescent="0.3">
      <c r="B30" s="99"/>
      <c r="C30" s="48" t="s">
        <v>33</v>
      </c>
      <c r="D30" s="43"/>
      <c r="E30" s="44"/>
      <c r="F30" s="44"/>
      <c r="G30" s="250"/>
      <c r="H30" s="243"/>
      <c r="I30" s="250"/>
      <c r="J30" s="99"/>
    </row>
    <row r="31" spans="2:10" x14ac:dyDescent="0.3">
      <c r="B31" s="99"/>
      <c r="C31" s="48" t="s">
        <v>34</v>
      </c>
      <c r="D31" s="43"/>
      <c r="E31" s="230" t="s">
        <v>16</v>
      </c>
      <c r="F31" s="44"/>
      <c r="G31" s="239"/>
      <c r="H31" s="240"/>
      <c r="I31" s="239"/>
      <c r="J31" s="99"/>
    </row>
    <row r="32" spans="2:10" x14ac:dyDescent="0.3">
      <c r="B32" s="99"/>
      <c r="C32" s="48" t="s">
        <v>35</v>
      </c>
      <c r="D32" s="43"/>
      <c r="E32" s="230" t="s">
        <v>16</v>
      </c>
      <c r="F32" s="44"/>
      <c r="G32" s="239"/>
      <c r="H32" s="240"/>
      <c r="I32" s="239"/>
      <c r="J32" s="99"/>
    </row>
    <row r="33" spans="2:10" x14ac:dyDescent="0.3">
      <c r="B33" s="99"/>
      <c r="C33" s="48" t="s">
        <v>36</v>
      </c>
      <c r="D33" s="43"/>
      <c r="E33" s="230" t="s">
        <v>16</v>
      </c>
      <c r="F33" s="44"/>
      <c r="G33" s="239"/>
      <c r="H33" s="240"/>
      <c r="I33" s="239"/>
      <c r="J33" s="99"/>
    </row>
    <row r="34" spans="2:10" x14ac:dyDescent="0.3">
      <c r="B34" s="99"/>
      <c r="C34" s="48" t="s">
        <v>35</v>
      </c>
      <c r="D34" s="43"/>
      <c r="E34" s="230" t="s">
        <v>16</v>
      </c>
      <c r="F34" s="44"/>
      <c r="G34" s="239"/>
      <c r="H34" s="240"/>
      <c r="I34" s="239"/>
      <c r="J34" s="99"/>
    </row>
    <row r="35" spans="2:10" x14ac:dyDescent="0.3">
      <c r="B35" s="99"/>
      <c r="C35" s="48" t="s">
        <v>37</v>
      </c>
      <c r="D35" s="43"/>
      <c r="E35" s="44"/>
      <c r="F35" s="44"/>
      <c r="G35" s="15">
        <f>G31+G32+G33+G34</f>
        <v>0</v>
      </c>
      <c r="H35" s="251"/>
      <c r="I35" s="15">
        <f>I31+I32+I33+I34</f>
        <v>0</v>
      </c>
      <c r="J35" s="99"/>
    </row>
    <row r="36" spans="2:10" ht="27.6" x14ac:dyDescent="0.3">
      <c r="B36" s="99"/>
      <c r="C36" s="48" t="s">
        <v>38</v>
      </c>
      <c r="D36" s="43"/>
      <c r="E36" s="230" t="s">
        <v>16</v>
      </c>
      <c r="F36" s="44"/>
      <c r="G36" s="239"/>
      <c r="H36" s="240"/>
      <c r="I36" s="239"/>
      <c r="J36" s="99"/>
    </row>
    <row r="37" spans="2:10" x14ac:dyDescent="0.3">
      <c r="B37" s="99"/>
      <c r="C37" s="48" t="s">
        <v>39</v>
      </c>
      <c r="D37" s="43"/>
      <c r="E37" s="230" t="s">
        <v>16</v>
      </c>
      <c r="F37" s="44"/>
      <c r="G37" s="239"/>
      <c r="H37" s="240"/>
      <c r="I37" s="239"/>
      <c r="J37" s="99"/>
    </row>
    <row r="38" spans="2:10" x14ac:dyDescent="0.3">
      <c r="B38" s="99"/>
      <c r="C38" s="48" t="s">
        <v>40</v>
      </c>
      <c r="D38" s="43"/>
      <c r="E38" s="230" t="s">
        <v>16</v>
      </c>
      <c r="F38" s="44"/>
      <c r="G38" s="239"/>
      <c r="H38" s="240"/>
      <c r="I38" s="239"/>
      <c r="J38" s="99"/>
    </row>
    <row r="39" spans="2:10" x14ac:dyDescent="0.3">
      <c r="B39" s="99"/>
      <c r="C39" s="241" t="s">
        <v>41</v>
      </c>
      <c r="D39" s="43"/>
      <c r="E39" s="44"/>
      <c r="F39" s="44"/>
      <c r="G39" s="18">
        <f>G21+G28+G29+G35+G36+G37+G38</f>
        <v>0</v>
      </c>
      <c r="H39" s="242"/>
      <c r="I39" s="18">
        <f>I21+I28+I29+I35+I36+I37+I38</f>
        <v>0</v>
      </c>
      <c r="J39" s="99"/>
    </row>
    <row r="40" spans="2:10" x14ac:dyDescent="0.3">
      <c r="B40" s="99"/>
      <c r="C40" s="99"/>
      <c r="D40" s="99"/>
      <c r="E40" s="99"/>
      <c r="F40" s="99"/>
      <c r="G40" s="99"/>
      <c r="H40" s="99"/>
      <c r="I40" s="99"/>
      <c r="J40" s="99"/>
    </row>
    <row r="41" spans="2:10" x14ac:dyDescent="0.3">
      <c r="B41" s="99"/>
      <c r="C41" s="252" t="s">
        <v>42</v>
      </c>
      <c r="D41" s="43"/>
      <c r="E41" s="44"/>
      <c r="F41" s="44"/>
      <c r="G41" s="18">
        <f>G39+G18</f>
        <v>0</v>
      </c>
      <c r="H41" s="242"/>
      <c r="I41" s="18">
        <f>I39+I18</f>
        <v>0</v>
      </c>
      <c r="J41" s="99"/>
    </row>
    <row r="42" spans="2:10" x14ac:dyDescent="0.3">
      <c r="B42" s="99"/>
      <c r="C42" s="99"/>
      <c r="D42" s="99"/>
      <c r="E42" s="99"/>
      <c r="F42" s="99"/>
      <c r="G42" s="99"/>
      <c r="H42" s="99"/>
      <c r="I42" s="99"/>
      <c r="J42" s="99"/>
    </row>
    <row r="43" spans="2:10" x14ac:dyDescent="0.3">
      <c r="B43" s="99"/>
      <c r="C43" s="233" t="s">
        <v>43</v>
      </c>
      <c r="D43" s="43"/>
      <c r="E43" s="44"/>
      <c r="F43" s="44"/>
      <c r="G43" s="44"/>
      <c r="H43" s="44"/>
      <c r="I43" s="44"/>
      <c r="J43" s="99"/>
    </row>
    <row r="44" spans="2:10" ht="9" customHeight="1" x14ac:dyDescent="0.3">
      <c r="B44" s="99"/>
      <c r="C44" s="99"/>
      <c r="D44" s="99"/>
      <c r="E44" s="99"/>
      <c r="F44" s="99"/>
      <c r="G44" s="99"/>
      <c r="H44" s="99"/>
      <c r="I44" s="99"/>
      <c r="J44" s="99"/>
    </row>
    <row r="45" spans="2:10" x14ac:dyDescent="0.3">
      <c r="B45" s="99"/>
      <c r="C45" s="238" t="s">
        <v>44</v>
      </c>
      <c r="D45" s="43"/>
      <c r="E45" s="44"/>
      <c r="F45" s="44"/>
      <c r="G45" s="44"/>
      <c r="H45" s="44"/>
      <c r="I45" s="44"/>
      <c r="J45" s="99"/>
    </row>
    <row r="46" spans="2:10" ht="27.6" x14ac:dyDescent="0.3">
      <c r="B46" s="99"/>
      <c r="C46" s="48" t="s">
        <v>45</v>
      </c>
      <c r="D46" s="43"/>
      <c r="E46" s="230" t="s">
        <v>16</v>
      </c>
      <c r="F46" s="44"/>
      <c r="G46" s="239"/>
      <c r="H46" s="240"/>
      <c r="I46" s="239"/>
      <c r="J46" s="99"/>
    </row>
    <row r="47" spans="2:10" x14ac:dyDescent="0.3">
      <c r="B47" s="99"/>
      <c r="C47" s="48" t="s">
        <v>46</v>
      </c>
      <c r="D47" s="43"/>
      <c r="E47" s="230" t="s">
        <v>16</v>
      </c>
      <c r="F47" s="44"/>
      <c r="G47" s="239"/>
      <c r="H47" s="240"/>
      <c r="I47" s="239"/>
      <c r="J47" s="99"/>
    </row>
    <row r="48" spans="2:10" x14ac:dyDescent="0.3">
      <c r="B48" s="99"/>
      <c r="C48" s="48" t="s">
        <v>47</v>
      </c>
      <c r="D48" s="43"/>
      <c r="E48" s="230" t="s">
        <v>16</v>
      </c>
      <c r="F48" s="44"/>
      <c r="G48" s="239"/>
      <c r="H48" s="240"/>
      <c r="I48" s="239"/>
      <c r="J48" s="99"/>
    </row>
    <row r="49" spans="2:10" x14ac:dyDescent="0.3">
      <c r="B49" s="99"/>
      <c r="C49" s="241" t="s">
        <v>48</v>
      </c>
      <c r="D49" s="43"/>
      <c r="E49" s="44"/>
      <c r="F49" s="44"/>
      <c r="G49" s="18">
        <f>SUM(G46:G48)</f>
        <v>0</v>
      </c>
      <c r="H49" s="242"/>
      <c r="I49" s="18">
        <f>SUM(I46:I48)</f>
        <v>0</v>
      </c>
      <c r="J49" s="99"/>
    </row>
    <row r="50" spans="2:10" x14ac:dyDescent="0.3">
      <c r="B50" s="99"/>
      <c r="C50" s="99"/>
      <c r="D50" s="99"/>
      <c r="E50" s="99"/>
      <c r="F50" s="99"/>
      <c r="G50" s="99"/>
      <c r="H50" s="99"/>
      <c r="I50" s="99"/>
      <c r="J50" s="99"/>
    </row>
    <row r="51" spans="2:10" x14ac:dyDescent="0.3">
      <c r="B51" s="99"/>
      <c r="C51" s="238" t="s">
        <v>49</v>
      </c>
      <c r="D51" s="43"/>
      <c r="E51" s="44"/>
      <c r="F51" s="44"/>
      <c r="G51" s="44"/>
      <c r="H51" s="44"/>
      <c r="I51" s="44"/>
      <c r="J51" s="99"/>
    </row>
    <row r="52" spans="2:10" x14ac:dyDescent="0.3">
      <c r="B52" s="99"/>
      <c r="C52" s="48" t="s">
        <v>50</v>
      </c>
      <c r="D52" s="43"/>
      <c r="E52" s="230" t="s">
        <v>16</v>
      </c>
      <c r="F52" s="44"/>
      <c r="G52" s="239"/>
      <c r="H52" s="240"/>
      <c r="I52" s="239"/>
      <c r="J52" s="99"/>
    </row>
    <row r="53" spans="2:10" x14ac:dyDescent="0.3">
      <c r="B53" s="99"/>
      <c r="C53" s="48" t="s">
        <v>51</v>
      </c>
      <c r="D53" s="43"/>
      <c r="E53" s="230" t="s">
        <v>16</v>
      </c>
      <c r="F53" s="44"/>
      <c r="G53" s="239"/>
      <c r="H53" s="240"/>
      <c r="I53" s="239"/>
      <c r="J53" s="99"/>
    </row>
    <row r="54" spans="2:10" x14ac:dyDescent="0.3">
      <c r="B54" s="99"/>
      <c r="C54" s="48" t="s">
        <v>52</v>
      </c>
      <c r="D54" s="43"/>
      <c r="E54" s="230" t="s">
        <v>16</v>
      </c>
      <c r="F54" s="44"/>
      <c r="G54" s="239"/>
      <c r="H54" s="240"/>
      <c r="I54" s="239"/>
      <c r="J54" s="99"/>
    </row>
    <row r="55" spans="2:10" x14ac:dyDescent="0.3">
      <c r="B55" s="99"/>
      <c r="C55" s="48" t="s">
        <v>53</v>
      </c>
      <c r="D55" s="43"/>
      <c r="E55" s="230" t="s">
        <v>16</v>
      </c>
      <c r="F55" s="44"/>
      <c r="G55" s="239"/>
      <c r="H55" s="240"/>
      <c r="I55" s="239"/>
      <c r="J55" s="99"/>
    </row>
    <row r="56" spans="2:10" ht="27.6" x14ac:dyDescent="0.3">
      <c r="B56" s="99"/>
      <c r="C56" s="48" t="s">
        <v>54</v>
      </c>
      <c r="D56" s="43"/>
      <c r="E56" s="230" t="s">
        <v>16</v>
      </c>
      <c r="F56" s="44"/>
      <c r="G56" s="239"/>
      <c r="H56" s="240"/>
      <c r="I56" s="239"/>
      <c r="J56" s="99"/>
    </row>
    <row r="57" spans="2:10" ht="27.6" x14ac:dyDescent="0.3">
      <c r="B57" s="99"/>
      <c r="C57" s="48" t="s">
        <v>55</v>
      </c>
      <c r="D57" s="43"/>
      <c r="E57" s="230" t="s">
        <v>16</v>
      </c>
      <c r="F57" s="44"/>
      <c r="G57" s="239"/>
      <c r="H57" s="240"/>
      <c r="I57" s="239"/>
      <c r="J57" s="99"/>
    </row>
    <row r="58" spans="2:10" ht="27.6" x14ac:dyDescent="0.3">
      <c r="B58" s="99"/>
      <c r="C58" s="48" t="s">
        <v>56</v>
      </c>
      <c r="D58" s="43"/>
      <c r="E58" s="230" t="s">
        <v>16</v>
      </c>
      <c r="F58" s="44"/>
      <c r="G58" s="239"/>
      <c r="H58" s="240"/>
      <c r="I58" s="239"/>
      <c r="J58" s="99"/>
    </row>
    <row r="59" spans="2:10" x14ac:dyDescent="0.3">
      <c r="B59" s="99"/>
      <c r="C59" s="48" t="s">
        <v>57</v>
      </c>
      <c r="D59" s="43"/>
      <c r="E59" s="230" t="s">
        <v>16</v>
      </c>
      <c r="F59" s="44"/>
      <c r="G59" s="239"/>
      <c r="H59" s="240"/>
      <c r="I59" s="239"/>
      <c r="J59" s="99"/>
    </row>
    <row r="60" spans="2:10" ht="27.6" x14ac:dyDescent="0.3">
      <c r="B60" s="99"/>
      <c r="C60" s="48" t="s">
        <v>58</v>
      </c>
      <c r="D60" s="43"/>
      <c r="E60" s="230" t="s">
        <v>16</v>
      </c>
      <c r="F60" s="44"/>
      <c r="G60" s="239"/>
      <c r="H60" s="240"/>
      <c r="I60" s="239"/>
      <c r="J60" s="99"/>
    </row>
    <row r="61" spans="2:10" x14ac:dyDescent="0.3">
      <c r="B61" s="99"/>
      <c r="C61" s="48" t="s">
        <v>59</v>
      </c>
      <c r="D61" s="43"/>
      <c r="E61" s="230" t="s">
        <v>16</v>
      </c>
      <c r="F61" s="44"/>
      <c r="G61" s="239"/>
      <c r="H61" s="240"/>
      <c r="I61" s="239"/>
      <c r="J61" s="99"/>
    </row>
    <row r="62" spans="2:10" x14ac:dyDescent="0.3">
      <c r="B62" s="99"/>
      <c r="C62" s="48" t="s">
        <v>47</v>
      </c>
      <c r="D62" s="43"/>
      <c r="E62" s="230" t="s">
        <v>16</v>
      </c>
      <c r="F62" s="44"/>
      <c r="G62" s="239"/>
      <c r="H62" s="240"/>
      <c r="I62" s="239"/>
      <c r="J62" s="99"/>
    </row>
    <row r="63" spans="2:10" x14ac:dyDescent="0.3">
      <c r="B63" s="99"/>
      <c r="C63" s="241" t="s">
        <v>60</v>
      </c>
      <c r="D63" s="43"/>
      <c r="E63" s="44"/>
      <c r="F63" s="44"/>
      <c r="G63" s="18">
        <f>G52+G54+G56+G57+G58+G59+G60+G61+G62</f>
        <v>0</v>
      </c>
      <c r="H63" s="242"/>
      <c r="I63" s="18">
        <f>I52+I54+I56+I57+I58+I59+I60+I61+I62</f>
        <v>0</v>
      </c>
      <c r="J63" s="99"/>
    </row>
    <row r="64" spans="2:10" x14ac:dyDescent="0.3">
      <c r="B64" s="99"/>
      <c r="C64" s="99"/>
      <c r="D64" s="99"/>
      <c r="E64" s="99"/>
      <c r="F64" s="99"/>
      <c r="G64" s="99"/>
      <c r="H64" s="99"/>
      <c r="I64" s="99"/>
      <c r="J64" s="99"/>
    </row>
    <row r="65" spans="2:10" x14ac:dyDescent="0.3">
      <c r="B65" s="99"/>
      <c r="C65" s="252" t="s">
        <v>61</v>
      </c>
      <c r="D65" s="43"/>
      <c r="E65" s="44"/>
      <c r="F65" s="44"/>
      <c r="G65" s="18">
        <f>G63+G49</f>
        <v>0</v>
      </c>
      <c r="H65" s="242"/>
      <c r="I65" s="18">
        <f>I63+I49</f>
        <v>0</v>
      </c>
      <c r="J65" s="99"/>
    </row>
    <row r="66" spans="2:10" x14ac:dyDescent="0.3">
      <c r="B66" s="99"/>
      <c r="C66" s="99"/>
      <c r="D66" s="99"/>
      <c r="E66" s="99"/>
      <c r="F66" s="99"/>
      <c r="G66" s="99"/>
      <c r="H66" s="99"/>
      <c r="I66" s="99"/>
      <c r="J66" s="99"/>
    </row>
    <row r="67" spans="2:10" ht="27.6" x14ac:dyDescent="0.3">
      <c r="B67" s="99"/>
      <c r="C67" s="253" t="s">
        <v>62</v>
      </c>
      <c r="D67" s="43"/>
      <c r="E67" s="44"/>
      <c r="F67" s="44"/>
      <c r="G67" s="18" t="str" cm="1">
        <f t="array" ref="G67">IFERROR(IF((G41-G65)=G75,”OK”,”NO”),"")</f>
        <v/>
      </c>
      <c r="H67" s="242"/>
      <c r="I67" s="18" t="str" cm="1">
        <f t="array" ref="I67">IFERROR(IF((I41-I65)=I75,”OK”,”NO”),"")</f>
        <v/>
      </c>
      <c r="J67" s="99"/>
    </row>
    <row r="68" spans="2:10" x14ac:dyDescent="0.3">
      <c r="B68" s="99"/>
      <c r="C68" s="99"/>
      <c r="D68" s="99"/>
      <c r="E68" s="99"/>
      <c r="F68" s="99"/>
      <c r="G68" s="99"/>
      <c r="H68" s="99"/>
      <c r="I68" s="99"/>
      <c r="J68" s="99"/>
    </row>
    <row r="69" spans="2:10" x14ac:dyDescent="0.3">
      <c r="B69" s="99"/>
      <c r="C69" s="233" t="s">
        <v>63</v>
      </c>
      <c r="D69" s="43"/>
      <c r="E69" s="44"/>
      <c r="F69" s="44"/>
      <c r="G69" s="250"/>
      <c r="H69" s="243"/>
      <c r="I69" s="250"/>
      <c r="J69" s="99"/>
    </row>
    <row r="70" spans="2:10" x14ac:dyDescent="0.3">
      <c r="B70" s="99"/>
      <c r="C70" s="48" t="s">
        <v>64</v>
      </c>
      <c r="D70" s="43"/>
      <c r="E70" s="230" t="s">
        <v>16</v>
      </c>
      <c r="F70" s="44"/>
      <c r="G70" s="239"/>
      <c r="H70" s="240"/>
      <c r="I70" s="239"/>
      <c r="J70" s="99"/>
    </row>
    <row r="71" spans="2:10" x14ac:dyDescent="0.3">
      <c r="B71" s="99"/>
      <c r="C71" s="48" t="s">
        <v>65</v>
      </c>
      <c r="D71" s="43"/>
      <c r="E71" s="230" t="s">
        <v>16</v>
      </c>
      <c r="F71" s="44"/>
      <c r="G71" s="239"/>
      <c r="H71" s="240"/>
      <c r="I71" s="239"/>
      <c r="J71" s="99"/>
    </row>
    <row r="72" spans="2:10" x14ac:dyDescent="0.3">
      <c r="B72" s="99"/>
      <c r="C72" s="48" t="s">
        <v>66</v>
      </c>
      <c r="D72" s="43"/>
      <c r="E72" s="230" t="s">
        <v>67</v>
      </c>
      <c r="F72" s="44"/>
      <c r="G72" s="239"/>
      <c r="H72" s="240"/>
      <c r="I72" s="239"/>
      <c r="J72" s="99"/>
    </row>
    <row r="73" spans="2:10" x14ac:dyDescent="0.3">
      <c r="B73" s="99"/>
      <c r="C73" s="48" t="s">
        <v>68</v>
      </c>
      <c r="D73" s="43"/>
      <c r="E73" s="230" t="s">
        <v>16</v>
      </c>
      <c r="F73" s="44"/>
      <c r="G73" s="239"/>
      <c r="H73" s="240"/>
      <c r="I73" s="239"/>
      <c r="J73" s="99"/>
    </row>
    <row r="74" spans="2:10" x14ac:dyDescent="0.3">
      <c r="B74" s="99"/>
      <c r="C74" s="48" t="s">
        <v>69</v>
      </c>
      <c r="D74" s="43"/>
      <c r="E74" s="230" t="s">
        <v>67</v>
      </c>
      <c r="F74" s="44"/>
      <c r="G74" s="239"/>
      <c r="H74" s="240"/>
      <c r="I74" s="239"/>
      <c r="J74" s="99"/>
    </row>
    <row r="75" spans="2:10" x14ac:dyDescent="0.3">
      <c r="B75" s="99"/>
      <c r="C75" s="232" t="s">
        <v>70</v>
      </c>
      <c r="D75" s="43"/>
      <c r="E75" s="44"/>
      <c r="F75" s="44"/>
      <c r="G75" s="18">
        <f>SUM(G70:G74)</f>
        <v>0</v>
      </c>
      <c r="H75" s="242"/>
      <c r="I75" s="18">
        <f>SUM(I70:I74)</f>
        <v>0</v>
      </c>
      <c r="J75" s="99"/>
    </row>
    <row r="76" spans="2:10" x14ac:dyDescent="0.3">
      <c r="B76" s="99"/>
      <c r="C76" s="47"/>
      <c r="D76" s="43"/>
      <c r="E76" s="44"/>
      <c r="F76" s="44"/>
      <c r="G76" s="44"/>
      <c r="H76" s="44"/>
      <c r="I76" s="43"/>
      <c r="J76" s="99"/>
    </row>
    <row r="78" spans="2:10" x14ac:dyDescent="0.3">
      <c r="B78" s="99"/>
      <c r="C78" s="99"/>
      <c r="D78" s="99"/>
      <c r="E78" s="99"/>
      <c r="F78" s="99"/>
      <c r="G78" s="99"/>
      <c r="H78" s="99"/>
      <c r="I78" s="99"/>
      <c r="J78" s="99"/>
    </row>
    <row r="79" spans="2:10" ht="15.6" x14ac:dyDescent="0.3">
      <c r="B79" s="99"/>
      <c r="C79" s="236" t="s">
        <v>71</v>
      </c>
      <c r="D79" s="43"/>
      <c r="E79" s="156"/>
      <c r="F79" s="156"/>
      <c r="G79" s="86" t="s">
        <v>11</v>
      </c>
      <c r="H79" s="237"/>
      <c r="I79" s="86" t="s">
        <v>12</v>
      </c>
      <c r="J79" s="99"/>
    </row>
    <row r="80" spans="2:10" x14ac:dyDescent="0.3">
      <c r="B80" s="99"/>
      <c r="C80" s="47"/>
      <c r="D80" s="43"/>
      <c r="E80" s="44"/>
      <c r="F80" s="44"/>
      <c r="G80" s="43"/>
      <c r="H80" s="43"/>
      <c r="I80" s="43"/>
      <c r="J80" s="99"/>
    </row>
    <row r="81" spans="2:10" x14ac:dyDescent="0.3">
      <c r="B81" s="99"/>
      <c r="C81" s="233" t="s">
        <v>72</v>
      </c>
      <c r="D81" s="43"/>
      <c r="E81" s="44"/>
      <c r="F81" s="44"/>
      <c r="G81" s="250"/>
      <c r="H81" s="243"/>
      <c r="I81" s="250"/>
      <c r="J81" s="99"/>
    </row>
    <row r="82" spans="2:10" ht="27.6" x14ac:dyDescent="0.3">
      <c r="B82" s="99"/>
      <c r="C82" s="48" t="s">
        <v>73</v>
      </c>
      <c r="D82" s="43"/>
      <c r="E82" s="230" t="s">
        <v>16</v>
      </c>
      <c r="F82" s="44"/>
      <c r="G82" s="239"/>
      <c r="H82" s="240"/>
      <c r="I82" s="239"/>
      <c r="J82" s="99"/>
    </row>
    <row r="83" spans="2:10" x14ac:dyDescent="0.3">
      <c r="B83" s="99"/>
      <c r="C83" s="48" t="s">
        <v>74</v>
      </c>
      <c r="D83" s="43"/>
      <c r="E83" s="230" t="s">
        <v>16</v>
      </c>
      <c r="F83" s="44"/>
      <c r="G83" s="239"/>
      <c r="H83" s="240"/>
      <c r="I83" s="239"/>
      <c r="J83" s="99"/>
    </row>
    <row r="84" spans="2:10" x14ac:dyDescent="0.3">
      <c r="B84" s="99"/>
      <c r="C84" s="48" t="s">
        <v>75</v>
      </c>
      <c r="D84" s="43"/>
      <c r="E84" s="230" t="s">
        <v>16</v>
      </c>
      <c r="F84" s="44"/>
      <c r="G84" s="239"/>
      <c r="H84" s="240"/>
      <c r="I84" s="239"/>
      <c r="J84" s="99"/>
    </row>
    <row r="85" spans="2:10" x14ac:dyDescent="0.3">
      <c r="B85" s="99"/>
      <c r="C85" s="48" t="s">
        <v>76</v>
      </c>
      <c r="D85" s="43"/>
      <c r="E85" s="230" t="s">
        <v>16</v>
      </c>
      <c r="F85" s="44"/>
      <c r="G85" s="239"/>
      <c r="H85" s="240"/>
      <c r="I85" s="239"/>
      <c r="J85" s="99"/>
    </row>
    <row r="86" spans="2:10" x14ac:dyDescent="0.3">
      <c r="B86" s="99"/>
      <c r="C86" s="48" t="s">
        <v>76</v>
      </c>
      <c r="D86" s="43"/>
      <c r="E86" s="230" t="s">
        <v>16</v>
      </c>
      <c r="F86" s="44"/>
      <c r="G86" s="239"/>
      <c r="H86" s="240"/>
      <c r="I86" s="239"/>
      <c r="J86" s="99"/>
    </row>
    <row r="87" spans="2:10" x14ac:dyDescent="0.3">
      <c r="B87" s="99"/>
      <c r="C87" s="241" t="s">
        <v>77</v>
      </c>
      <c r="D87" s="43"/>
      <c r="E87" s="44"/>
      <c r="F87" s="44"/>
      <c r="G87" s="18">
        <f>SUM(G82:G86)</f>
        <v>0</v>
      </c>
      <c r="H87" s="242"/>
      <c r="I87" s="18">
        <f>SUM(I82:I86)</f>
        <v>0</v>
      </c>
      <c r="J87" s="99"/>
    </row>
    <row r="88" spans="2:10" x14ac:dyDescent="0.3">
      <c r="B88" s="99"/>
      <c r="C88" s="99"/>
      <c r="D88" s="99"/>
      <c r="E88" s="99"/>
      <c r="F88" s="99"/>
      <c r="G88" s="99"/>
      <c r="H88" s="99"/>
      <c r="I88" s="99"/>
      <c r="J88" s="99"/>
    </row>
    <row r="89" spans="2:10" x14ac:dyDescent="0.3">
      <c r="B89" s="99"/>
      <c r="C89" s="233" t="s">
        <v>78</v>
      </c>
      <c r="D89" s="43"/>
      <c r="E89" s="44"/>
      <c r="F89" s="44"/>
      <c r="G89" s="250"/>
      <c r="H89" s="243"/>
      <c r="I89" s="250"/>
      <c r="J89" s="99"/>
    </row>
    <row r="90" spans="2:10" x14ac:dyDescent="0.3">
      <c r="B90" s="99"/>
      <c r="C90" s="48" t="s">
        <v>79</v>
      </c>
      <c r="D90" s="43"/>
      <c r="E90" s="230" t="s">
        <v>16</v>
      </c>
      <c r="F90" s="44"/>
      <c r="G90" s="254"/>
      <c r="H90" s="255"/>
      <c r="I90" s="254"/>
      <c r="J90" s="99"/>
    </row>
    <row r="91" spans="2:10" x14ac:dyDescent="0.3">
      <c r="B91" s="99"/>
      <c r="C91" s="48" t="s">
        <v>80</v>
      </c>
      <c r="D91" s="43"/>
      <c r="E91" s="230" t="s">
        <v>16</v>
      </c>
      <c r="F91" s="44"/>
      <c r="G91" s="239"/>
      <c r="H91" s="240"/>
      <c r="I91" s="239"/>
      <c r="J91" s="99"/>
    </row>
    <row r="92" spans="2:10" x14ac:dyDescent="0.3">
      <c r="B92" s="99"/>
      <c r="C92" s="48" t="s">
        <v>81</v>
      </c>
      <c r="D92" s="43"/>
      <c r="E92" s="230" t="s">
        <v>16</v>
      </c>
      <c r="F92" s="44"/>
      <c r="G92" s="239"/>
      <c r="H92" s="240"/>
      <c r="I92" s="239"/>
      <c r="J92" s="99"/>
    </row>
    <row r="93" spans="2:10" x14ac:dyDescent="0.3">
      <c r="B93" s="99"/>
      <c r="C93" s="48" t="s">
        <v>82</v>
      </c>
      <c r="D93" s="43"/>
      <c r="E93" s="230" t="s">
        <v>16</v>
      </c>
      <c r="F93" s="44"/>
      <c r="G93" s="239"/>
      <c r="H93" s="240"/>
      <c r="I93" s="239"/>
      <c r="J93" s="99"/>
    </row>
    <row r="94" spans="2:10" x14ac:dyDescent="0.3">
      <c r="B94" s="99"/>
      <c r="C94" s="48" t="s">
        <v>83</v>
      </c>
      <c r="D94" s="43"/>
      <c r="E94" s="230" t="s">
        <v>16</v>
      </c>
      <c r="F94" s="44"/>
      <c r="G94" s="239"/>
      <c r="H94" s="240"/>
      <c r="I94" s="239"/>
      <c r="J94" s="99"/>
    </row>
    <row r="95" spans="2:10" x14ac:dyDescent="0.3">
      <c r="B95" s="99"/>
      <c r="C95" s="241" t="s">
        <v>84</v>
      </c>
      <c r="D95" s="43"/>
      <c r="E95" s="44"/>
      <c r="F95" s="44"/>
      <c r="G95" s="18">
        <f>SUM(G90:G94)</f>
        <v>0</v>
      </c>
      <c r="H95" s="242"/>
      <c r="I95" s="18">
        <f>SUM(I90:I94)</f>
        <v>0</v>
      </c>
      <c r="J95" s="99"/>
    </row>
    <row r="96" spans="2:10" x14ac:dyDescent="0.3">
      <c r="B96" s="99"/>
      <c r="C96" s="99"/>
      <c r="D96" s="99"/>
      <c r="E96" s="99"/>
      <c r="F96" s="99"/>
      <c r="G96" s="99"/>
      <c r="H96" s="99"/>
      <c r="I96" s="99"/>
      <c r="J96" s="99"/>
    </row>
    <row r="97" spans="2:10" ht="19.2" customHeight="1" x14ac:dyDescent="0.3">
      <c r="B97" s="99"/>
      <c r="C97" s="233" t="s">
        <v>85</v>
      </c>
      <c r="D97" s="43"/>
      <c r="E97" s="44"/>
      <c r="F97" s="44"/>
      <c r="G97" s="18">
        <f>G87-G95</f>
        <v>0</v>
      </c>
      <c r="H97" s="242"/>
      <c r="I97" s="18">
        <f>I87-I95</f>
        <v>0</v>
      </c>
      <c r="J97" s="99"/>
    </row>
    <row r="98" spans="2:10" ht="19.2" customHeight="1" x14ac:dyDescent="0.3">
      <c r="B98" s="99"/>
      <c r="C98" s="99"/>
      <c r="D98" s="99"/>
      <c r="E98" s="99"/>
      <c r="F98" s="99"/>
      <c r="G98" s="99"/>
      <c r="H98" s="99"/>
      <c r="I98" s="99"/>
      <c r="J98" s="99"/>
    </row>
    <row r="99" spans="2:10" x14ac:dyDescent="0.3">
      <c r="B99" s="99"/>
      <c r="C99" s="233" t="s">
        <v>86</v>
      </c>
      <c r="D99" s="43"/>
      <c r="E99" s="44"/>
      <c r="F99" s="44"/>
      <c r="G99" s="239"/>
      <c r="H99" s="240"/>
      <c r="I99" s="239"/>
      <c r="J99" s="99"/>
    </row>
    <row r="100" spans="2:10" x14ac:dyDescent="0.3">
      <c r="B100" s="99"/>
      <c r="C100" s="233" t="s">
        <v>87</v>
      </c>
      <c r="D100" s="43"/>
      <c r="E100" s="44"/>
      <c r="F100" s="44"/>
      <c r="G100" s="239"/>
      <c r="H100" s="240"/>
      <c r="I100" s="239"/>
      <c r="J100" s="99"/>
    </row>
    <row r="101" spans="2:10" x14ac:dyDescent="0.3">
      <c r="B101" s="99"/>
      <c r="C101" s="256" t="s">
        <v>88</v>
      </c>
      <c r="D101" s="43"/>
      <c r="E101" s="230" t="s">
        <v>16</v>
      </c>
      <c r="F101" s="44"/>
      <c r="G101" s="239"/>
      <c r="H101" s="240"/>
      <c r="I101" s="239"/>
      <c r="J101" s="99"/>
    </row>
    <row r="102" spans="2:10" x14ac:dyDescent="0.3">
      <c r="B102" s="99"/>
      <c r="C102" s="99"/>
      <c r="D102" s="99"/>
      <c r="E102" s="99"/>
      <c r="F102" s="99"/>
      <c r="G102" s="99"/>
      <c r="H102" s="99"/>
      <c r="I102" s="99"/>
      <c r="J102" s="99"/>
    </row>
    <row r="103" spans="2:10" x14ac:dyDescent="0.3">
      <c r="B103" s="99"/>
      <c r="C103" s="233" t="s">
        <v>89</v>
      </c>
      <c r="D103" s="246"/>
      <c r="E103" s="247"/>
      <c r="F103" s="247"/>
      <c r="G103" s="18">
        <f>G99-G100</f>
        <v>0</v>
      </c>
      <c r="H103" s="242"/>
      <c r="I103" s="18">
        <f>I99-I100</f>
        <v>0</v>
      </c>
      <c r="J103" s="99"/>
    </row>
    <row r="104" spans="2:10" x14ac:dyDescent="0.3">
      <c r="B104" s="99"/>
      <c r="C104" s="99"/>
      <c r="D104" s="99"/>
      <c r="E104" s="99"/>
      <c r="F104" s="99"/>
      <c r="G104" s="99"/>
      <c r="H104" s="99"/>
      <c r="I104" s="99"/>
      <c r="J104" s="99"/>
    </row>
    <row r="105" spans="2:10" x14ac:dyDescent="0.3">
      <c r="B105" s="99"/>
      <c r="C105" s="233" t="s">
        <v>90</v>
      </c>
      <c r="D105" s="43"/>
      <c r="E105" s="44"/>
      <c r="F105" s="44"/>
      <c r="G105" s="18">
        <f>G87+G99-G95-G100</f>
        <v>0</v>
      </c>
      <c r="H105" s="242"/>
      <c r="I105" s="18">
        <f>I87+I99-I95-I100</f>
        <v>0</v>
      </c>
      <c r="J105" s="99"/>
    </row>
    <row r="106" spans="2:10" x14ac:dyDescent="0.3">
      <c r="B106" s="99"/>
      <c r="C106" s="99"/>
      <c r="D106" s="99"/>
      <c r="E106" s="99"/>
      <c r="F106" s="99"/>
      <c r="G106" s="99"/>
      <c r="H106" s="99"/>
      <c r="I106" s="99"/>
      <c r="J106" s="99"/>
    </row>
    <row r="107" spans="2:10" x14ac:dyDescent="0.3">
      <c r="B107" s="99"/>
      <c r="C107" s="233" t="s">
        <v>91</v>
      </c>
      <c r="D107" s="43"/>
      <c r="E107" s="44"/>
      <c r="F107" s="44"/>
      <c r="G107" s="231"/>
      <c r="H107" s="243"/>
      <c r="I107" s="231"/>
      <c r="J107" s="99"/>
    </row>
    <row r="108" spans="2:10" x14ac:dyDescent="0.3">
      <c r="B108" s="99"/>
      <c r="C108" s="233" t="s">
        <v>92</v>
      </c>
      <c r="D108" s="43"/>
      <c r="E108" s="44"/>
      <c r="F108" s="44"/>
      <c r="G108" s="231"/>
      <c r="H108" s="243"/>
      <c r="I108" s="231"/>
      <c r="J108" s="99"/>
    </row>
    <row r="109" spans="2:10" x14ac:dyDescent="0.3">
      <c r="B109" s="99"/>
      <c r="C109" s="99"/>
      <c r="D109" s="99"/>
      <c r="E109" s="99"/>
      <c r="F109" s="99"/>
      <c r="G109" s="99"/>
      <c r="H109" s="99"/>
      <c r="I109" s="99"/>
      <c r="J109" s="99"/>
    </row>
    <row r="110" spans="2:10" ht="16.95" customHeight="1" x14ac:dyDescent="0.3">
      <c r="B110" s="99"/>
      <c r="C110" s="233" t="s">
        <v>93</v>
      </c>
      <c r="D110" s="43"/>
      <c r="E110" s="44"/>
      <c r="F110" s="44"/>
      <c r="G110" s="18">
        <f>G107-G108</f>
        <v>0</v>
      </c>
      <c r="H110" s="242"/>
      <c r="I110" s="18">
        <f>I107-I108</f>
        <v>0</v>
      </c>
      <c r="J110" s="99"/>
    </row>
    <row r="111" spans="2:10" ht="21" customHeight="1" x14ac:dyDescent="0.3">
      <c r="B111" s="99"/>
      <c r="C111" s="99"/>
      <c r="D111" s="99"/>
      <c r="E111" s="99"/>
      <c r="F111" s="99"/>
      <c r="G111" s="99"/>
      <c r="H111" s="99"/>
      <c r="I111" s="99"/>
      <c r="J111" s="99"/>
    </row>
    <row r="112" spans="2:10" x14ac:dyDescent="0.3">
      <c r="B112" s="99"/>
      <c r="C112" s="233" t="s">
        <v>94</v>
      </c>
      <c r="D112" s="43"/>
      <c r="E112" s="44"/>
      <c r="F112" s="44"/>
      <c r="G112" s="18">
        <f>G105+G110</f>
        <v>0</v>
      </c>
      <c r="H112" s="242"/>
      <c r="I112" s="18">
        <f>I105+I110</f>
        <v>0</v>
      </c>
      <c r="J112" s="99"/>
    </row>
    <row r="113" spans="2:10" x14ac:dyDescent="0.3">
      <c r="B113" s="99"/>
      <c r="C113" s="48" t="s">
        <v>95</v>
      </c>
      <c r="D113" s="43"/>
      <c r="E113" s="230" t="s">
        <v>16</v>
      </c>
      <c r="F113" s="44"/>
      <c r="G113" s="239"/>
      <c r="H113" s="240"/>
      <c r="I113" s="239"/>
      <c r="J113" s="99"/>
    </row>
    <row r="114" spans="2:10" x14ac:dyDescent="0.3">
      <c r="B114" s="99"/>
      <c r="C114" s="233" t="s">
        <v>96</v>
      </c>
      <c r="D114" s="43"/>
      <c r="E114" s="44"/>
      <c r="F114" s="44"/>
      <c r="G114" s="18">
        <f>G112-G113</f>
        <v>0</v>
      </c>
      <c r="H114" s="242"/>
      <c r="I114" s="18">
        <f>I112-I113</f>
        <v>0</v>
      </c>
      <c r="J114" s="99"/>
    </row>
    <row r="115" spans="2:10" x14ac:dyDescent="0.3">
      <c r="B115" s="99"/>
      <c r="C115" s="99"/>
      <c r="D115" s="99"/>
      <c r="E115" s="99"/>
      <c r="F115" s="99"/>
      <c r="G115" s="99"/>
      <c r="H115" s="99"/>
      <c r="I115" s="99"/>
      <c r="J115" s="99"/>
    </row>
  </sheetData>
  <sheetProtection algorithmName="SHA-512" hashValue="tuz2f6ovhW6JtYC6LP2idgAE1M3/5FhrelGaHnJYcw5yy4AQdvQgaD/5w6nOXpemN2FgfOCKd0tj3zftNgZSUQ==" saltValue="HPvUDkDLg+XKkdOypnitzA==" spinCount="100000" sheet="1" objects="1" scenarios="1"/>
  <mergeCells count="1">
    <mergeCell ref="C3:I3"/>
  </mergeCells>
  <conditionalFormatting sqref="G67:I68">
    <cfRule type="cellIs" dxfId="17" priority="1" operator="equal">
      <formula>"NO"</formula>
    </cfRule>
  </conditionalFormatting>
  <pageMargins left="0.25" right="0.25" top="0.75" bottom="0.75" header="0.3" footer="0.3"/>
  <pageSetup paperSize="9" scale="76" fitToHeight="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J42"/>
  <sheetViews>
    <sheetView topLeftCell="A19" workbookViewId="0">
      <selection activeCell="H31" sqref="H31"/>
    </sheetView>
  </sheetViews>
  <sheetFormatPr defaultColWidth="8.6640625" defaultRowHeight="14.4" x14ac:dyDescent="0.3"/>
  <cols>
    <col min="1" max="1" width="8.6640625" style="197"/>
    <col min="2" max="2" width="6.6640625" style="197" customWidth="1"/>
    <col min="3" max="3" width="5.33203125" style="197" customWidth="1"/>
    <col min="4" max="4" width="32" style="197" customWidth="1"/>
    <col min="5" max="5" width="7.6640625" style="197" customWidth="1"/>
    <col min="6" max="6" width="9" style="197" customWidth="1"/>
    <col min="7" max="7" width="3.33203125" style="197" customWidth="1"/>
    <col min="8" max="8" width="13.6640625" style="197" customWidth="1"/>
    <col min="9" max="9" width="15.33203125" style="197" customWidth="1"/>
    <col min="10" max="10" width="9.44140625" style="197" customWidth="1"/>
    <col min="11" max="16384" width="8.6640625" style="197"/>
  </cols>
  <sheetData>
    <row r="2" spans="2:10" ht="12" customHeight="1" x14ac:dyDescent="0.3">
      <c r="B2" s="4"/>
      <c r="C2" s="4"/>
      <c r="D2" s="4"/>
      <c r="E2" s="4"/>
      <c r="F2" s="4"/>
      <c r="G2" s="4"/>
      <c r="H2" s="4"/>
      <c r="I2" s="4"/>
      <c r="J2" s="4"/>
    </row>
    <row r="3" spans="2:10" x14ac:dyDescent="0.3">
      <c r="B3" s="4"/>
      <c r="C3" s="357" t="s">
        <v>97</v>
      </c>
      <c r="D3" s="358"/>
      <c r="E3" s="358"/>
      <c r="F3" s="358"/>
      <c r="G3" s="358"/>
      <c r="H3" s="358"/>
      <c r="I3" s="359"/>
      <c r="J3" s="4"/>
    </row>
    <row r="4" spans="2:10" ht="60" customHeight="1" x14ac:dyDescent="0.3">
      <c r="B4" s="4"/>
      <c r="C4" s="360" t="s">
        <v>329</v>
      </c>
      <c r="D4" s="361"/>
      <c r="E4" s="361"/>
      <c r="F4" s="361"/>
      <c r="G4" s="361"/>
      <c r="H4" s="361"/>
      <c r="I4" s="362"/>
      <c r="J4" s="4"/>
    </row>
    <row r="5" spans="2:10" x14ac:dyDescent="0.3">
      <c r="B5" s="4"/>
      <c r="C5" s="363" t="s">
        <v>330</v>
      </c>
      <c r="D5" s="364"/>
      <c r="E5" s="364"/>
      <c r="F5" s="364"/>
      <c r="G5" s="364"/>
      <c r="H5" s="364"/>
      <c r="I5" s="365"/>
      <c r="J5" s="4"/>
    </row>
    <row r="6" spans="2:10" ht="30" customHeight="1" x14ac:dyDescent="0.3">
      <c r="B6" s="4"/>
      <c r="C6" s="366" t="s">
        <v>331</v>
      </c>
      <c r="D6" s="367"/>
      <c r="E6" s="367"/>
      <c r="F6" s="367"/>
      <c r="G6" s="367"/>
      <c r="H6" s="367"/>
      <c r="I6" s="368"/>
      <c r="J6" s="4"/>
    </row>
    <row r="7" spans="2:10" x14ac:dyDescent="0.3">
      <c r="B7" s="4"/>
      <c r="C7" s="369" t="s">
        <v>332</v>
      </c>
      <c r="D7" s="370"/>
      <c r="E7" s="370"/>
      <c r="F7" s="370"/>
      <c r="G7" s="370"/>
      <c r="H7" s="370"/>
      <c r="I7" s="371"/>
      <c r="J7" s="4"/>
    </row>
    <row r="8" spans="2:10" ht="27" customHeight="1" x14ac:dyDescent="0.3">
      <c r="B8" s="4"/>
      <c r="C8" s="4"/>
      <c r="D8" s="4"/>
      <c r="E8" s="4"/>
      <c r="F8" s="4"/>
      <c r="G8" s="4"/>
      <c r="H8" s="4"/>
      <c r="I8" s="4"/>
      <c r="J8" s="4"/>
    </row>
    <row r="10" spans="2:10" ht="6" customHeight="1" x14ac:dyDescent="0.3">
      <c r="B10" s="4"/>
      <c r="C10" s="4"/>
      <c r="D10" s="4"/>
      <c r="E10" s="4"/>
      <c r="F10" s="4"/>
      <c r="G10" s="4"/>
      <c r="H10" s="4"/>
      <c r="I10" s="4"/>
      <c r="J10" s="4"/>
    </row>
    <row r="11" spans="2:10" ht="14.25" customHeight="1" x14ac:dyDescent="0.3">
      <c r="B11" s="4"/>
      <c r="C11" s="372" t="s">
        <v>98</v>
      </c>
      <c r="D11" s="372"/>
      <c r="E11" s="372"/>
      <c r="F11" s="372"/>
      <c r="G11" s="372"/>
      <c r="H11" s="372"/>
      <c r="I11" s="372"/>
      <c r="J11" s="4"/>
    </row>
    <row r="12" spans="2:10" ht="54" customHeight="1" x14ac:dyDescent="0.3">
      <c r="B12" s="4"/>
      <c r="C12" s="372" t="s">
        <v>99</v>
      </c>
      <c r="D12" s="372"/>
      <c r="E12" s="372"/>
      <c r="F12" s="372"/>
      <c r="G12" s="372"/>
      <c r="H12" s="372"/>
      <c r="I12" s="372"/>
      <c r="J12" s="4"/>
    </row>
    <row r="13" spans="2:10" ht="10.95" customHeight="1" x14ac:dyDescent="0.3">
      <c r="B13" s="4"/>
      <c r="C13" s="198"/>
      <c r="D13" s="198"/>
      <c r="E13" s="198"/>
      <c r="F13" s="198"/>
      <c r="G13" s="198"/>
      <c r="H13" s="198"/>
      <c r="I13" s="198"/>
      <c r="J13" s="4"/>
    </row>
    <row r="14" spans="2:10" ht="16.2" customHeight="1" x14ac:dyDescent="0.3">
      <c r="B14" s="4"/>
      <c r="C14" s="373" t="s">
        <v>100</v>
      </c>
      <c r="D14" s="373"/>
      <c r="E14" s="373"/>
      <c r="F14" s="373"/>
      <c r="G14" s="373"/>
      <c r="H14" s="373"/>
      <c r="I14" s="373"/>
      <c r="J14" s="4"/>
    </row>
    <row r="15" spans="2:10" ht="11.7" customHeight="1" x14ac:dyDescent="0.3">
      <c r="B15" s="4"/>
      <c r="C15" s="200"/>
      <c r="D15" s="200"/>
      <c r="E15" s="200"/>
      <c r="F15" s="200"/>
      <c r="G15" s="200"/>
      <c r="H15" s="200"/>
      <c r="I15" s="200"/>
      <c r="J15" s="4"/>
    </row>
    <row r="16" spans="2:10" ht="41.25" customHeight="1" x14ac:dyDescent="0.3">
      <c r="B16" s="4"/>
      <c r="C16" s="222" t="s">
        <v>101</v>
      </c>
      <c r="D16" s="374" t="s">
        <v>102</v>
      </c>
      <c r="E16" s="374"/>
      <c r="F16" s="374"/>
      <c r="G16" s="374"/>
      <c r="H16" s="374"/>
      <c r="I16" s="375"/>
      <c r="J16" s="4"/>
    </row>
    <row r="17" spans="2:10" ht="14.7" customHeight="1" x14ac:dyDescent="0.3">
      <c r="B17" s="4"/>
      <c r="C17" s="209"/>
      <c r="D17" s="199"/>
      <c r="E17" s="199"/>
      <c r="F17" s="199"/>
      <c r="G17" s="199"/>
      <c r="H17" s="199"/>
      <c r="I17" s="201"/>
      <c r="J17" s="4"/>
    </row>
    <row r="18" spans="2:10" ht="14.7" customHeight="1" x14ac:dyDescent="0.3">
      <c r="B18" s="4"/>
      <c r="C18" s="214" t="s">
        <v>103</v>
      </c>
      <c r="D18" s="212" t="s">
        <v>64</v>
      </c>
      <c r="E18" s="212"/>
      <c r="F18" s="213"/>
      <c r="G18" s="213"/>
      <c r="H18" s="223">
        <f>'1-Bilant'!G70</f>
        <v>0</v>
      </c>
      <c r="I18" s="223">
        <f>'1-Bilant'!I70</f>
        <v>0</v>
      </c>
      <c r="J18" s="4"/>
    </row>
    <row r="19" spans="2:10" ht="14.7" customHeight="1" x14ac:dyDescent="0.3">
      <c r="B19" s="4"/>
      <c r="C19" s="214" t="s">
        <v>104</v>
      </c>
      <c r="D19" s="212" t="s">
        <v>105</v>
      </c>
      <c r="E19" s="212"/>
      <c r="F19" s="213"/>
      <c r="G19" s="213"/>
      <c r="H19" s="223">
        <f>'1-Bilant'!G71+'1-Bilant'!G72</f>
        <v>0</v>
      </c>
      <c r="I19" s="223">
        <f>'1-Bilant'!I71+'1-Bilant'!I72</f>
        <v>0</v>
      </c>
      <c r="J19" s="4"/>
    </row>
    <row r="20" spans="2:10" ht="18.600000000000001" customHeight="1" x14ac:dyDescent="0.3">
      <c r="B20" s="4"/>
      <c r="C20" s="214" t="s">
        <v>106</v>
      </c>
      <c r="D20" s="212" t="s">
        <v>107</v>
      </c>
      <c r="E20" s="212"/>
      <c r="F20" s="213"/>
      <c r="G20" s="213"/>
      <c r="H20" s="223">
        <f>'1-Bilant'!G73+'1-Bilant'!G74</f>
        <v>0</v>
      </c>
      <c r="I20" s="223">
        <f>'1-Bilant'!I73+'1-Bilant'!I74</f>
        <v>0</v>
      </c>
      <c r="J20" s="4"/>
    </row>
    <row r="21" spans="2:10" ht="18.600000000000001" customHeight="1" x14ac:dyDescent="0.3">
      <c r="B21" s="4"/>
      <c r="C21" s="210" t="s">
        <v>108</v>
      </c>
      <c r="D21" s="211" t="s">
        <v>109</v>
      </c>
      <c r="E21" s="212"/>
      <c r="F21" s="213"/>
      <c r="G21" s="213"/>
      <c r="H21" s="224">
        <f>SUM(H18:H20)</f>
        <v>0</v>
      </c>
      <c r="I21" s="224">
        <f>SUM(I18:I20)</f>
        <v>0</v>
      </c>
      <c r="J21" s="4"/>
    </row>
    <row r="22" spans="2:10" ht="18.600000000000001" customHeight="1" x14ac:dyDescent="0.3">
      <c r="B22" s="4"/>
      <c r="C22" s="214" t="s">
        <v>103</v>
      </c>
      <c r="D22" s="212" t="s">
        <v>110</v>
      </c>
      <c r="E22" s="212"/>
      <c r="F22" s="213"/>
      <c r="G22" s="213"/>
      <c r="H22" s="223">
        <f>'1-Bilant'!G63</f>
        <v>0</v>
      </c>
      <c r="I22" s="223">
        <f>'1-Bilant'!I63</f>
        <v>0</v>
      </c>
      <c r="J22" s="4"/>
    </row>
    <row r="23" spans="2:10" ht="18.600000000000001" customHeight="1" x14ac:dyDescent="0.3">
      <c r="B23" s="4"/>
      <c r="C23" s="214" t="s">
        <v>104</v>
      </c>
      <c r="D23" s="212" t="s">
        <v>111</v>
      </c>
      <c r="E23" s="212"/>
      <c r="F23" s="213"/>
      <c r="G23" s="213"/>
      <c r="H23" s="223">
        <f>'1-Bilant'!G49</f>
        <v>0</v>
      </c>
      <c r="I23" s="223">
        <f>'1-Bilant'!I49</f>
        <v>0</v>
      </c>
      <c r="J23" s="4"/>
    </row>
    <row r="24" spans="2:10" ht="18.600000000000001" customHeight="1" x14ac:dyDescent="0.3">
      <c r="B24" s="4"/>
      <c r="C24" s="210" t="s">
        <v>112</v>
      </c>
      <c r="D24" s="211" t="s">
        <v>113</v>
      </c>
      <c r="E24" s="212"/>
      <c r="F24" s="213"/>
      <c r="G24" s="213"/>
      <c r="H24" s="224">
        <f>SUM(H22:H23)</f>
        <v>0</v>
      </c>
      <c r="I24" s="224">
        <f>SUM(I22:I23)</f>
        <v>0</v>
      </c>
      <c r="J24" s="4"/>
    </row>
    <row r="25" spans="2:10" ht="18.600000000000001" customHeight="1" x14ac:dyDescent="0.3">
      <c r="B25" s="4"/>
      <c r="C25" s="214" t="s">
        <v>103</v>
      </c>
      <c r="D25" s="212" t="s">
        <v>114</v>
      </c>
      <c r="E25" s="212"/>
      <c r="F25" s="213"/>
      <c r="G25" s="213"/>
      <c r="H25" s="223">
        <f>'1-Bilant'!G114</f>
        <v>0</v>
      </c>
      <c r="I25" s="223">
        <f>'1-Bilant'!I114</f>
        <v>0</v>
      </c>
      <c r="J25" s="4"/>
    </row>
    <row r="26" spans="2:10" ht="18.600000000000001" customHeight="1" x14ac:dyDescent="0.3">
      <c r="B26" s="4"/>
      <c r="C26" s="214" t="s">
        <v>104</v>
      </c>
      <c r="D26" s="212" t="s">
        <v>115</v>
      </c>
      <c r="E26" s="212"/>
      <c r="F26" s="213"/>
      <c r="G26" s="213"/>
      <c r="H26" s="223">
        <f>'1-Bilant'!G113</f>
        <v>0</v>
      </c>
      <c r="I26" s="223">
        <f>'1-Bilant'!I113</f>
        <v>0</v>
      </c>
      <c r="J26" s="4"/>
    </row>
    <row r="27" spans="2:10" ht="18.600000000000001" customHeight="1" x14ac:dyDescent="0.3">
      <c r="B27" s="4"/>
      <c r="C27" s="214" t="s">
        <v>106</v>
      </c>
      <c r="D27" s="212" t="s">
        <v>88</v>
      </c>
      <c r="E27" s="212"/>
      <c r="F27" s="213"/>
      <c r="G27" s="213"/>
      <c r="H27" s="223">
        <f>'1-Bilant'!G101</f>
        <v>0</v>
      </c>
      <c r="I27" s="223">
        <f>'1-Bilant'!I101</f>
        <v>0</v>
      </c>
      <c r="J27" s="4"/>
    </row>
    <row r="28" spans="2:10" ht="18.600000000000001" customHeight="1" x14ac:dyDescent="0.3">
      <c r="B28" s="4"/>
      <c r="C28" s="214" t="s">
        <v>116</v>
      </c>
      <c r="D28" s="212" t="s">
        <v>117</v>
      </c>
      <c r="E28" s="212"/>
      <c r="F28" s="213"/>
      <c r="G28" s="213"/>
      <c r="H28" s="223">
        <f>'1-Bilant'!G93</f>
        <v>0</v>
      </c>
      <c r="I28" s="223">
        <f>'1-Bilant'!I93</f>
        <v>0</v>
      </c>
      <c r="J28" s="4"/>
    </row>
    <row r="29" spans="2:10" ht="18.600000000000001" customHeight="1" x14ac:dyDescent="0.3">
      <c r="B29" s="4"/>
      <c r="C29" s="210" t="s">
        <v>118</v>
      </c>
      <c r="D29" s="211" t="s">
        <v>119</v>
      </c>
      <c r="E29" s="212"/>
      <c r="F29" s="213"/>
      <c r="G29" s="213"/>
      <c r="H29" s="215" t="str">
        <f>IF(SUM(H25:H28)&gt;0,SUM(H25:H28),"NA")</f>
        <v>NA</v>
      </c>
      <c r="I29" s="215" t="str">
        <f>IF(SUM(I25:I28)&gt;0,SUM(I25:I28),"NA")</f>
        <v>NA</v>
      </c>
      <c r="J29" s="4"/>
    </row>
    <row r="30" spans="2:10" ht="14.25" customHeight="1" x14ac:dyDescent="0.3">
      <c r="B30" s="4"/>
      <c r="C30" s="216"/>
      <c r="D30" s="213"/>
      <c r="E30" s="213"/>
      <c r="F30" s="213"/>
      <c r="G30" s="213"/>
      <c r="H30" s="225"/>
      <c r="I30" s="228"/>
      <c r="J30" s="4"/>
    </row>
    <row r="31" spans="2:10" ht="18.600000000000001" customHeight="1" x14ac:dyDescent="0.3">
      <c r="B31" s="4"/>
      <c r="C31" s="216"/>
      <c r="D31" s="376" t="s">
        <v>120</v>
      </c>
      <c r="E31" s="376"/>
      <c r="F31" s="376"/>
      <c r="G31" s="226"/>
      <c r="H31" s="217">
        <f>IFERROR(H24/H21,7.5)</f>
        <v>7.5</v>
      </c>
      <c r="I31" s="217">
        <f>IFERROR(I24/I21,7.5)</f>
        <v>7.5</v>
      </c>
      <c r="J31" s="4"/>
    </row>
    <row r="32" spans="2:10" ht="6.75" customHeight="1" x14ac:dyDescent="0.3">
      <c r="B32" s="4"/>
      <c r="C32" s="216"/>
      <c r="D32" s="202"/>
      <c r="E32" s="202"/>
      <c r="F32" s="202"/>
      <c r="G32" s="202"/>
      <c r="H32" s="218"/>
      <c r="I32" s="219"/>
      <c r="J32" s="4"/>
    </row>
    <row r="33" spans="2:10" x14ac:dyDescent="0.3">
      <c r="B33" s="4"/>
      <c r="C33" s="221"/>
      <c r="D33" s="377" t="s">
        <v>121</v>
      </c>
      <c r="E33" s="377"/>
      <c r="F33" s="377"/>
      <c r="G33" s="227"/>
      <c r="H33" s="220">
        <f>IFERROR(IF(H27&gt;0,H29/H27,IF(H29&gt;0,1,"")),"")</f>
        <v>1</v>
      </c>
      <c r="I33" s="220">
        <f>IFERROR(IF(I27&gt;0,I29/I27,IF(I29&gt;0,1,"")),"")</f>
        <v>1</v>
      </c>
      <c r="J33" s="4"/>
    </row>
    <row r="34" spans="2:10" x14ac:dyDescent="0.3">
      <c r="B34" s="4"/>
      <c r="C34" s="221"/>
      <c r="D34" s="200"/>
      <c r="E34" s="200"/>
      <c r="F34" s="200"/>
      <c r="G34" s="200"/>
      <c r="H34" s="200"/>
      <c r="I34" s="229"/>
      <c r="J34" s="4"/>
    </row>
    <row r="35" spans="2:10" ht="30" customHeight="1" x14ac:dyDescent="0.3">
      <c r="B35" s="4"/>
      <c r="C35" s="221"/>
      <c r="D35" s="204" t="s">
        <v>122</v>
      </c>
      <c r="E35" s="378" t="str">
        <f>CONCATENATE("Solicitantul ",IF(AND(H31&lt;=7.5,I31&lt;=7.5,H33&gt;=1,I33&gt;=1),"nu ",""),"se încadrează în categoria întreprinderilor în dificultate")</f>
        <v>Solicitantul nu se încadrează în categoria întreprinderilor în dificultate</v>
      </c>
      <c r="F35" s="379"/>
      <c r="G35" s="379"/>
      <c r="H35" s="379"/>
      <c r="I35" s="380"/>
      <c r="J35" s="4"/>
    </row>
    <row r="36" spans="2:10" x14ac:dyDescent="0.3">
      <c r="B36" s="4"/>
      <c r="C36" s="221"/>
      <c r="D36" s="203"/>
      <c r="E36" s="203"/>
      <c r="F36" s="203"/>
      <c r="G36" s="203"/>
      <c r="H36" s="203"/>
      <c r="I36" s="205"/>
      <c r="J36" s="4"/>
    </row>
    <row r="37" spans="2:10" ht="40.950000000000003" customHeight="1" x14ac:dyDescent="0.3">
      <c r="B37" s="4"/>
      <c r="C37" s="222" t="s">
        <v>123</v>
      </c>
      <c r="D37" s="374" t="s">
        <v>124</v>
      </c>
      <c r="E37" s="374"/>
      <c r="F37" s="374"/>
      <c r="G37" s="374"/>
      <c r="H37" s="374"/>
      <c r="I37" s="375"/>
      <c r="J37" s="4"/>
    </row>
    <row r="38" spans="2:10" ht="11.7" customHeight="1" x14ac:dyDescent="0.3">
      <c r="B38" s="4"/>
      <c r="C38" s="206"/>
      <c r="D38" s="207"/>
      <c r="E38" s="207"/>
      <c r="F38" s="207"/>
      <c r="G38" s="207"/>
      <c r="H38" s="207"/>
      <c r="I38" s="208"/>
      <c r="J38" s="4"/>
    </row>
    <row r="39" spans="2:10" ht="42" customHeight="1" x14ac:dyDescent="0.3">
      <c r="B39" s="4"/>
      <c r="C39" s="222" t="s">
        <v>125</v>
      </c>
      <c r="D39" s="374" t="s">
        <v>126</v>
      </c>
      <c r="E39" s="374"/>
      <c r="F39" s="374"/>
      <c r="G39" s="374"/>
      <c r="H39" s="374"/>
      <c r="I39" s="375"/>
      <c r="J39" s="4"/>
    </row>
    <row r="40" spans="2:10" x14ac:dyDescent="0.3">
      <c r="B40" s="4"/>
      <c r="C40" s="200"/>
      <c r="D40" s="200"/>
      <c r="E40" s="200"/>
      <c r="F40" s="200"/>
      <c r="G40" s="200"/>
      <c r="H40" s="200"/>
      <c r="I40" s="200"/>
      <c r="J40" s="4"/>
    </row>
    <row r="41" spans="2:10" ht="30.6" customHeight="1" x14ac:dyDescent="0.3">
      <c r="B41" s="10"/>
      <c r="C41" s="381" t="s">
        <v>127</v>
      </c>
      <c r="D41" s="381"/>
      <c r="E41" s="381"/>
      <c r="F41" s="381"/>
      <c r="G41" s="381"/>
      <c r="H41" s="381"/>
      <c r="I41" s="381"/>
      <c r="J41" s="4"/>
    </row>
    <row r="42" spans="2:10" ht="7.95" customHeight="1" x14ac:dyDescent="0.3">
      <c r="B42" s="10"/>
      <c r="C42" s="10"/>
      <c r="D42" s="10"/>
      <c r="E42" s="10"/>
      <c r="F42" s="10"/>
      <c r="G42" s="10"/>
      <c r="H42" s="10"/>
      <c r="I42" s="10"/>
      <c r="J42" s="4"/>
    </row>
  </sheetData>
  <sheetProtection formatCells="0" formatColumns="0" formatRows="0" insertHyperlinks="0" deleteColumns="0" deleteRows="0" selectLockedCells="1" sort="0" autoFilter="0" pivotTables="0"/>
  <mergeCells count="15">
    <mergeCell ref="D33:F33"/>
    <mergeCell ref="E35:I35"/>
    <mergeCell ref="D37:I37"/>
    <mergeCell ref="D39:I39"/>
    <mergeCell ref="C41:I41"/>
    <mergeCell ref="C11:I11"/>
    <mergeCell ref="C12:I12"/>
    <mergeCell ref="C14:I14"/>
    <mergeCell ref="D16:I16"/>
    <mergeCell ref="D31:F31"/>
    <mergeCell ref="C3:I3"/>
    <mergeCell ref="C4:I4"/>
    <mergeCell ref="C5:I5"/>
    <mergeCell ref="C6:I6"/>
    <mergeCell ref="C7:I7"/>
  </mergeCells>
  <pageMargins left="0.7" right="0.7" top="0.75" bottom="0.75" header="0.3" footer="0.3"/>
  <pageSetup paperSize="9"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Y104"/>
  <sheetViews>
    <sheetView topLeftCell="A2" zoomScaleNormal="100" workbookViewId="0">
      <pane xSplit="2" ySplit="13" topLeftCell="C84" activePane="bottomRight" state="frozen"/>
      <selection pane="topRight"/>
      <selection pane="bottomLeft"/>
      <selection pane="bottomRight" activeCell="D72" sqref="D72:K72"/>
    </sheetView>
  </sheetViews>
  <sheetFormatPr defaultColWidth="8.6640625" defaultRowHeight="13.8" x14ac:dyDescent="0.25"/>
  <cols>
    <col min="1" max="1" width="3.33203125" style="97" customWidth="1"/>
    <col min="2" max="2" width="2.33203125" style="97" customWidth="1"/>
    <col min="3" max="3" width="6.6640625" style="97" customWidth="1"/>
    <col min="4" max="4" width="46.5546875" style="97" customWidth="1"/>
    <col min="5" max="5" width="12.6640625" style="97" customWidth="1"/>
    <col min="6" max="7" width="13.6640625" style="97" customWidth="1"/>
    <col min="8" max="8" width="13" style="97" customWidth="1"/>
    <col min="9" max="9" width="13.33203125" style="97" customWidth="1"/>
    <col min="10" max="10" width="11.5546875" style="97" customWidth="1"/>
    <col min="11" max="11" width="15.33203125" style="97" customWidth="1"/>
    <col min="12" max="12" width="1.6640625" style="97" customWidth="1"/>
    <col min="13" max="13" width="2.44140625" style="97" customWidth="1"/>
    <col min="14" max="14" width="2.6640625" style="97" customWidth="1"/>
    <col min="15" max="15" width="11.88671875" style="97" customWidth="1"/>
    <col min="16" max="16" width="2.44140625" style="97" customWidth="1"/>
    <col min="17" max="17" width="6.6640625" style="97" customWidth="1"/>
    <col min="18" max="18" width="5.6640625" style="97" customWidth="1"/>
    <col min="19" max="22" width="16.5546875" style="97" customWidth="1"/>
    <col min="23" max="23" width="16.33203125" style="97" customWidth="1"/>
    <col min="24" max="24" width="8.6640625" style="97"/>
    <col min="25" max="25" width="5.33203125" style="97" customWidth="1"/>
    <col min="26" max="16384" width="8.6640625" style="97"/>
  </cols>
  <sheetData>
    <row r="2" spans="2:25" ht="8.6999999999999993" customHeight="1" x14ac:dyDescent="0.25">
      <c r="B2" s="43"/>
      <c r="C2" s="43"/>
      <c r="D2" s="43"/>
      <c r="E2" s="43"/>
      <c r="F2" s="43"/>
      <c r="G2" s="43"/>
      <c r="H2" s="43"/>
      <c r="I2" s="43"/>
      <c r="J2" s="43"/>
      <c r="K2" s="43"/>
      <c r="L2" s="43"/>
    </row>
    <row r="3" spans="2:25" ht="8.6999999999999993" customHeight="1" x14ac:dyDescent="0.25">
      <c r="B3" s="43"/>
      <c r="C3" s="43"/>
      <c r="D3" s="43"/>
      <c r="E3" s="43"/>
      <c r="F3" s="43"/>
      <c r="G3" s="43"/>
      <c r="H3" s="43"/>
      <c r="I3" s="43"/>
      <c r="J3" s="43"/>
      <c r="K3" s="43"/>
      <c r="L3" s="43"/>
    </row>
    <row r="4" spans="2:25" x14ac:dyDescent="0.25">
      <c r="B4" s="43"/>
      <c r="C4" s="357" t="s">
        <v>97</v>
      </c>
      <c r="D4" s="358"/>
      <c r="E4" s="358"/>
      <c r="F4" s="358"/>
      <c r="G4" s="358"/>
      <c r="H4" s="358"/>
      <c r="I4" s="359"/>
      <c r="J4" s="98"/>
      <c r="K4" s="98"/>
      <c r="L4" s="43"/>
    </row>
    <row r="5" spans="2:25" ht="41.4" customHeight="1" x14ac:dyDescent="0.25">
      <c r="B5" s="43"/>
      <c r="C5" s="360" t="s">
        <v>329</v>
      </c>
      <c r="D5" s="361"/>
      <c r="E5" s="361"/>
      <c r="F5" s="361"/>
      <c r="G5" s="361"/>
      <c r="H5" s="361"/>
      <c r="I5" s="362"/>
      <c r="J5" s="98"/>
      <c r="K5" s="98"/>
      <c r="L5" s="43"/>
    </row>
    <row r="6" spans="2:25" x14ac:dyDescent="0.25">
      <c r="B6" s="43"/>
      <c r="C6" s="363" t="s">
        <v>330</v>
      </c>
      <c r="D6" s="364"/>
      <c r="E6" s="364"/>
      <c r="F6" s="364"/>
      <c r="G6" s="364"/>
      <c r="H6" s="364"/>
      <c r="I6" s="365"/>
      <c r="J6" s="98"/>
      <c r="K6" s="98"/>
      <c r="L6" s="43"/>
    </row>
    <row r="7" spans="2:25" ht="13.95" customHeight="1" x14ac:dyDescent="0.25">
      <c r="B7" s="43"/>
      <c r="C7" s="366" t="s">
        <v>331</v>
      </c>
      <c r="D7" s="367"/>
      <c r="E7" s="367"/>
      <c r="F7" s="367"/>
      <c r="G7" s="367"/>
      <c r="H7" s="367"/>
      <c r="I7" s="368"/>
      <c r="J7" s="43"/>
      <c r="K7" s="43"/>
      <c r="L7" s="43"/>
    </row>
    <row r="8" spans="2:25" x14ac:dyDescent="0.25">
      <c r="B8" s="43"/>
      <c r="C8" s="369" t="s">
        <v>332</v>
      </c>
      <c r="D8" s="370"/>
      <c r="E8" s="370"/>
      <c r="F8" s="370"/>
      <c r="G8" s="370"/>
      <c r="H8" s="370"/>
      <c r="I8" s="371"/>
      <c r="J8" s="43"/>
      <c r="K8" s="43"/>
      <c r="L8" s="43"/>
    </row>
    <row r="9" spans="2:25" ht="14.4" x14ac:dyDescent="0.3">
      <c r="B9" s="43"/>
      <c r="C9" s="98"/>
      <c r="D9" s="98"/>
      <c r="E9" s="99"/>
      <c r="F9" s="99"/>
      <c r="G9" s="99"/>
      <c r="H9" s="99"/>
      <c r="I9" s="99"/>
      <c r="J9" s="43"/>
      <c r="K9" s="43"/>
      <c r="L9" s="43"/>
    </row>
    <row r="11" spans="2:25" x14ac:dyDescent="0.25">
      <c r="B11" s="43"/>
      <c r="C11" s="43"/>
      <c r="D11" s="43"/>
      <c r="E11" s="43"/>
      <c r="F11" s="43"/>
      <c r="G11" s="43"/>
      <c r="H11" s="43"/>
      <c r="I11" s="43"/>
      <c r="J11" s="43"/>
      <c r="K11" s="43"/>
      <c r="L11" s="43"/>
      <c r="N11" s="10"/>
      <c r="O11" s="10"/>
      <c r="P11" s="10"/>
      <c r="R11" s="43"/>
      <c r="S11" s="43"/>
      <c r="T11" s="43"/>
      <c r="U11" s="43"/>
      <c r="V11" s="43"/>
      <c r="W11" s="43"/>
      <c r="X11" s="43"/>
      <c r="Y11" s="43"/>
    </row>
    <row r="12" spans="2:25" ht="14.4" thickBot="1" x14ac:dyDescent="0.3">
      <c r="B12" s="43"/>
      <c r="C12" s="43"/>
      <c r="D12" s="43"/>
      <c r="E12" s="43"/>
      <c r="F12" s="43"/>
      <c r="G12" s="43"/>
      <c r="H12" s="43"/>
      <c r="I12" s="43"/>
      <c r="J12" s="43"/>
      <c r="K12" s="43"/>
      <c r="L12" s="43"/>
      <c r="N12" s="10"/>
      <c r="O12" s="10"/>
      <c r="P12" s="10"/>
      <c r="R12" s="43"/>
      <c r="S12" s="43"/>
      <c r="T12" s="43"/>
      <c r="U12" s="43"/>
      <c r="V12" s="43"/>
      <c r="W12" s="43"/>
      <c r="X12" s="43"/>
      <c r="Y12" s="43"/>
    </row>
    <row r="13" spans="2:25" ht="19.95" customHeight="1" x14ac:dyDescent="0.25">
      <c r="B13" s="43"/>
      <c r="C13" s="409" t="s">
        <v>128</v>
      </c>
      <c r="D13" s="411" t="s">
        <v>129</v>
      </c>
      <c r="E13" s="384" t="s">
        <v>130</v>
      </c>
      <c r="F13" s="384"/>
      <c r="G13" s="393" t="s">
        <v>131</v>
      </c>
      <c r="H13" s="384" t="s">
        <v>132</v>
      </c>
      <c r="I13" s="384"/>
      <c r="J13" s="393" t="s">
        <v>133</v>
      </c>
      <c r="K13" s="395" t="s">
        <v>134</v>
      </c>
      <c r="L13" s="43"/>
      <c r="N13" s="10"/>
      <c r="O13" s="382" t="s">
        <v>135</v>
      </c>
      <c r="P13" s="10"/>
      <c r="R13" s="43"/>
      <c r="S13" s="401" t="s">
        <v>136</v>
      </c>
      <c r="T13" s="402"/>
      <c r="U13" s="402"/>
      <c r="V13" s="402"/>
      <c r="W13" s="402"/>
      <c r="X13" s="403"/>
      <c r="Y13" s="43"/>
    </row>
    <row r="14" spans="2:25" ht="18.600000000000001" customHeight="1" x14ac:dyDescent="0.25">
      <c r="B14" s="43"/>
      <c r="C14" s="410"/>
      <c r="D14" s="412"/>
      <c r="E14" s="100" t="s">
        <v>137</v>
      </c>
      <c r="F14" s="100" t="s">
        <v>138</v>
      </c>
      <c r="G14" s="394"/>
      <c r="H14" s="100" t="s">
        <v>137</v>
      </c>
      <c r="I14" s="100" t="s">
        <v>139</v>
      </c>
      <c r="J14" s="394"/>
      <c r="K14" s="396"/>
      <c r="L14" s="43"/>
      <c r="N14" s="10"/>
      <c r="O14" s="383"/>
      <c r="P14" s="10"/>
      <c r="R14" s="43"/>
      <c r="S14" s="404"/>
      <c r="T14" s="405"/>
      <c r="U14" s="405"/>
      <c r="V14" s="405"/>
      <c r="W14" s="405"/>
      <c r="X14" s="406"/>
      <c r="Y14" s="43"/>
    </row>
    <row r="15" spans="2:25" ht="13.95" customHeight="1" x14ac:dyDescent="0.25">
      <c r="B15" s="43"/>
      <c r="C15" s="101" t="s">
        <v>140</v>
      </c>
      <c r="D15" s="385" t="s">
        <v>141</v>
      </c>
      <c r="E15" s="386"/>
      <c r="F15" s="386"/>
      <c r="G15" s="386"/>
      <c r="H15" s="386"/>
      <c r="I15" s="386"/>
      <c r="J15" s="386"/>
      <c r="K15" s="387"/>
      <c r="L15" s="43"/>
      <c r="N15" s="10"/>
      <c r="O15" s="114"/>
      <c r="P15" s="10"/>
      <c r="R15" s="43"/>
      <c r="S15" s="119" t="s">
        <v>142</v>
      </c>
      <c r="T15" s="120" t="s">
        <v>143</v>
      </c>
      <c r="U15" s="120" t="s">
        <v>144</v>
      </c>
      <c r="V15" s="120" t="s">
        <v>145</v>
      </c>
      <c r="W15" s="120" t="s">
        <v>134</v>
      </c>
      <c r="X15" s="297" t="s">
        <v>146</v>
      </c>
      <c r="Y15" s="43"/>
    </row>
    <row r="16" spans="2:25" ht="16.95" customHeight="1" x14ac:dyDescent="0.25">
      <c r="B16" s="43"/>
      <c r="C16" s="103" t="s">
        <v>147</v>
      </c>
      <c r="D16" s="102" t="s">
        <v>148</v>
      </c>
      <c r="E16" s="104"/>
      <c r="F16" s="104"/>
      <c r="G16" s="105">
        <f>E16+F16</f>
        <v>0</v>
      </c>
      <c r="H16" s="106"/>
      <c r="I16" s="106"/>
      <c r="J16" s="105">
        <f>H16+I16</f>
        <v>0</v>
      </c>
      <c r="K16" s="115">
        <f>G16+J16</f>
        <v>0</v>
      </c>
      <c r="L16" s="43"/>
      <c r="N16" s="10"/>
      <c r="O16" s="114"/>
      <c r="P16" s="10"/>
      <c r="R16" s="43"/>
      <c r="S16" s="121"/>
      <c r="T16" s="122"/>
      <c r="U16" s="122"/>
      <c r="V16" s="122"/>
      <c r="W16" s="296">
        <f>SUM(S16:V16)</f>
        <v>0</v>
      </c>
      <c r="X16" s="298" t="str">
        <f>IF(W16=K16,"OK","ERROR")</f>
        <v>OK</v>
      </c>
      <c r="Y16" s="43"/>
    </row>
    <row r="17" spans="2:25" ht="19.95" customHeight="1" x14ac:dyDescent="0.25">
      <c r="B17" s="43"/>
      <c r="C17" s="107" t="s">
        <v>149</v>
      </c>
      <c r="D17" s="108" t="s">
        <v>150</v>
      </c>
      <c r="E17" s="109"/>
      <c r="F17" s="109"/>
      <c r="G17" s="110">
        <f>E17+F17</f>
        <v>0</v>
      </c>
      <c r="H17" s="109"/>
      <c r="I17" s="109"/>
      <c r="J17" s="110">
        <f>H17+I17</f>
        <v>0</v>
      </c>
      <c r="K17" s="116">
        <f>G17+J17</f>
        <v>0</v>
      </c>
      <c r="L17" s="43"/>
      <c r="N17" s="10"/>
      <c r="O17" s="114"/>
      <c r="P17" s="10"/>
      <c r="R17" s="43"/>
      <c r="S17" s="123"/>
      <c r="T17" s="124"/>
      <c r="U17" s="124"/>
      <c r="V17" s="124"/>
      <c r="W17" s="125">
        <f t="shared" ref="W17:W20" si="0">SUM(S17:V17)</f>
        <v>0</v>
      </c>
      <c r="X17" s="298" t="str">
        <f>IF(W17=K17,"OK","ERROR")</f>
        <v>OK</v>
      </c>
      <c r="Y17" s="43"/>
    </row>
    <row r="18" spans="2:25" ht="27.6" customHeight="1" x14ac:dyDescent="0.25">
      <c r="B18" s="43"/>
      <c r="C18" s="107" t="s">
        <v>151</v>
      </c>
      <c r="D18" s="108" t="s">
        <v>152</v>
      </c>
      <c r="E18" s="109"/>
      <c r="F18" s="109"/>
      <c r="G18" s="110">
        <f t="shared" ref="G18:G19" si="1">E18+F18</f>
        <v>0</v>
      </c>
      <c r="H18" s="109"/>
      <c r="I18" s="109"/>
      <c r="J18" s="110">
        <f>H18+I18</f>
        <v>0</v>
      </c>
      <c r="K18" s="116">
        <f>G18+J18</f>
        <v>0</v>
      </c>
      <c r="L18" s="43"/>
      <c r="N18" s="10"/>
      <c r="O18" s="114"/>
      <c r="P18" s="10"/>
      <c r="R18" s="43"/>
      <c r="S18" s="123"/>
      <c r="T18" s="124"/>
      <c r="U18" s="124"/>
      <c r="V18" s="124"/>
      <c r="W18" s="125">
        <f t="shared" si="0"/>
        <v>0</v>
      </c>
      <c r="X18" s="298" t="str">
        <f>IF(W18=K18,"OK","ERROR")</f>
        <v>OK</v>
      </c>
      <c r="Y18" s="43"/>
    </row>
    <row r="19" spans="2:25" ht="27.6" customHeight="1" x14ac:dyDescent="0.25">
      <c r="B19" s="43"/>
      <c r="C19" s="107" t="s">
        <v>153</v>
      </c>
      <c r="D19" s="108" t="s">
        <v>154</v>
      </c>
      <c r="E19" s="109"/>
      <c r="F19" s="109"/>
      <c r="G19" s="110">
        <f t="shared" si="1"/>
        <v>0</v>
      </c>
      <c r="H19" s="109"/>
      <c r="I19" s="109"/>
      <c r="J19" s="110">
        <f>H19+I19</f>
        <v>0</v>
      </c>
      <c r="K19" s="116">
        <f>G19+J19</f>
        <v>0</v>
      </c>
      <c r="L19" s="43"/>
      <c r="N19" s="10"/>
      <c r="O19" s="114"/>
      <c r="P19" s="10"/>
      <c r="R19" s="43"/>
      <c r="S19" s="123"/>
      <c r="T19" s="124"/>
      <c r="U19" s="124"/>
      <c r="V19" s="124"/>
      <c r="W19" s="125">
        <f t="shared" si="0"/>
        <v>0</v>
      </c>
      <c r="X19" s="298" t="str">
        <f>IF(W19=K19,"OK","ERROR")</f>
        <v>OK</v>
      </c>
      <c r="Y19" s="43"/>
    </row>
    <row r="20" spans="2:25" ht="14.4" customHeight="1" x14ac:dyDescent="0.25">
      <c r="B20" s="43"/>
      <c r="C20" s="388" t="s">
        <v>155</v>
      </c>
      <c r="D20" s="389"/>
      <c r="E20" s="111">
        <f t="shared" ref="E20:K20" si="2">SUM(E16:E19)</f>
        <v>0</v>
      </c>
      <c r="F20" s="111">
        <f t="shared" si="2"/>
        <v>0</v>
      </c>
      <c r="G20" s="111">
        <f t="shared" si="2"/>
        <v>0</v>
      </c>
      <c r="H20" s="111">
        <f t="shared" si="2"/>
        <v>0</v>
      </c>
      <c r="I20" s="111">
        <f t="shared" si="2"/>
        <v>0</v>
      </c>
      <c r="J20" s="111">
        <f t="shared" si="2"/>
        <v>0</v>
      </c>
      <c r="K20" s="117">
        <f t="shared" si="2"/>
        <v>0</v>
      </c>
      <c r="L20" s="43"/>
      <c r="N20" s="10"/>
      <c r="O20" s="114"/>
      <c r="P20" s="10"/>
      <c r="R20" s="43"/>
      <c r="S20" s="126">
        <f>SUM(S16:S19)</f>
        <v>0</v>
      </c>
      <c r="T20" s="125">
        <f>SUM(T16:T19)</f>
        <v>0</v>
      </c>
      <c r="U20" s="125">
        <f>SUM(U16:U19)</f>
        <v>0</v>
      </c>
      <c r="V20" s="125">
        <f>SUM(V16:V19)</f>
        <v>0</v>
      </c>
      <c r="W20" s="125">
        <f t="shared" si="0"/>
        <v>0</v>
      </c>
      <c r="X20" s="298" t="str">
        <f>IF(W20=K20,"OK","ERROR")</f>
        <v>OK</v>
      </c>
      <c r="Y20" s="43"/>
    </row>
    <row r="21" spans="2:25" x14ac:dyDescent="0.25">
      <c r="B21" s="43"/>
      <c r="C21" s="112" t="s">
        <v>156</v>
      </c>
      <c r="D21" s="390" t="s">
        <v>157</v>
      </c>
      <c r="E21" s="391"/>
      <c r="F21" s="391"/>
      <c r="G21" s="391"/>
      <c r="H21" s="391"/>
      <c r="I21" s="391"/>
      <c r="J21" s="391"/>
      <c r="K21" s="392"/>
      <c r="L21" s="43"/>
      <c r="N21" s="10"/>
      <c r="O21" s="114"/>
      <c r="P21" s="10"/>
      <c r="R21" s="43"/>
      <c r="S21" s="397"/>
      <c r="T21" s="398"/>
      <c r="U21" s="398"/>
      <c r="V21" s="398"/>
      <c r="W21" s="398"/>
      <c r="X21" s="399"/>
      <c r="Y21" s="43"/>
    </row>
    <row r="22" spans="2:25" ht="28.95" customHeight="1" x14ac:dyDescent="0.25">
      <c r="B22" s="43"/>
      <c r="C22" s="107" t="s">
        <v>158</v>
      </c>
      <c r="D22" s="113" t="s">
        <v>159</v>
      </c>
      <c r="E22" s="109"/>
      <c r="F22" s="109"/>
      <c r="G22" s="110">
        <f>E22+F22</f>
        <v>0</v>
      </c>
      <c r="H22" s="109"/>
      <c r="I22" s="109"/>
      <c r="J22" s="110">
        <f>H22+I22</f>
        <v>0</v>
      </c>
      <c r="K22" s="116">
        <f>G22+J22</f>
        <v>0</v>
      </c>
      <c r="L22" s="43"/>
      <c r="N22" s="10"/>
      <c r="O22" s="114"/>
      <c r="P22" s="10"/>
      <c r="R22" s="43"/>
      <c r="S22" s="123"/>
      <c r="T22" s="124"/>
      <c r="U22" s="124"/>
      <c r="V22" s="127"/>
      <c r="W22" s="125">
        <f>SUM(S22:V22)</f>
        <v>0</v>
      </c>
      <c r="X22" s="298" t="str">
        <f>IF(W22=K22,"OK","ERROR")</f>
        <v>OK</v>
      </c>
      <c r="Y22" s="43"/>
    </row>
    <row r="23" spans="2:25" ht="14.4" customHeight="1" x14ac:dyDescent="0.25">
      <c r="B23" s="43"/>
      <c r="C23" s="388" t="s">
        <v>160</v>
      </c>
      <c r="D23" s="389"/>
      <c r="E23" s="111">
        <f t="shared" ref="E23:K23" si="3">E22</f>
        <v>0</v>
      </c>
      <c r="F23" s="111">
        <f t="shared" si="3"/>
        <v>0</v>
      </c>
      <c r="G23" s="111">
        <f t="shared" si="3"/>
        <v>0</v>
      </c>
      <c r="H23" s="111">
        <f t="shared" si="3"/>
        <v>0</v>
      </c>
      <c r="I23" s="111">
        <f t="shared" si="3"/>
        <v>0</v>
      </c>
      <c r="J23" s="111">
        <f t="shared" si="3"/>
        <v>0</v>
      </c>
      <c r="K23" s="117">
        <f t="shared" si="3"/>
        <v>0</v>
      </c>
      <c r="L23" s="43"/>
      <c r="N23" s="10"/>
      <c r="O23" s="114"/>
      <c r="P23" s="10"/>
      <c r="R23" s="43"/>
      <c r="S23" s="126">
        <f>S22</f>
        <v>0</v>
      </c>
      <c r="T23" s="125">
        <f>T22</f>
        <v>0</v>
      </c>
      <c r="U23" s="125">
        <f>U22</f>
        <v>0</v>
      </c>
      <c r="V23" s="128">
        <f>V22</f>
        <v>0</v>
      </c>
      <c r="W23" s="125">
        <f>SUM(S23:V23)</f>
        <v>0</v>
      </c>
      <c r="X23" s="298" t="str">
        <f>IF(W23=K23,"OK","ERROR")</f>
        <v>OK</v>
      </c>
      <c r="Y23" s="43"/>
    </row>
    <row r="24" spans="2:25" x14ac:dyDescent="0.25">
      <c r="B24" s="43"/>
      <c r="C24" s="112" t="s">
        <v>161</v>
      </c>
      <c r="D24" s="390" t="s">
        <v>162</v>
      </c>
      <c r="E24" s="391"/>
      <c r="F24" s="391"/>
      <c r="G24" s="391"/>
      <c r="H24" s="391"/>
      <c r="I24" s="391"/>
      <c r="J24" s="391"/>
      <c r="K24" s="392"/>
      <c r="L24" s="43"/>
      <c r="N24" s="10"/>
      <c r="O24" s="114"/>
      <c r="P24" s="10"/>
      <c r="R24" s="43"/>
      <c r="S24" s="397"/>
      <c r="T24" s="398"/>
      <c r="U24" s="398"/>
      <c r="V24" s="398"/>
      <c r="W24" s="398"/>
      <c r="X24" s="399"/>
      <c r="Y24" s="43"/>
    </row>
    <row r="25" spans="2:25" ht="19.95" customHeight="1" x14ac:dyDescent="0.25">
      <c r="B25" s="43"/>
      <c r="C25" s="107" t="s">
        <v>163</v>
      </c>
      <c r="D25" s="113" t="s">
        <v>164</v>
      </c>
      <c r="E25" s="109"/>
      <c r="F25" s="109"/>
      <c r="G25" s="110">
        <f>E25+F25</f>
        <v>0</v>
      </c>
      <c r="H25" s="109"/>
      <c r="I25" s="109"/>
      <c r="J25" s="110">
        <f>H25+I25</f>
        <v>0</v>
      </c>
      <c r="K25" s="116">
        <f t="shared" ref="K25:K29" si="4">G25+J25</f>
        <v>0</v>
      </c>
      <c r="L25" s="43"/>
      <c r="N25" s="10"/>
      <c r="O25" s="324"/>
      <c r="P25" s="10"/>
      <c r="R25" s="43"/>
      <c r="S25" s="123"/>
      <c r="T25" s="124"/>
      <c r="U25" s="124"/>
      <c r="V25" s="124"/>
      <c r="W25" s="125">
        <f t="shared" ref="W25:W77" si="5">SUM(S25:V25)</f>
        <v>0</v>
      </c>
      <c r="X25" s="298" t="str">
        <f>IF(W25=K25,"OK","ERROR")</f>
        <v>OK</v>
      </c>
      <c r="Y25" s="43"/>
    </row>
    <row r="26" spans="2:25" ht="19.95" customHeight="1" x14ac:dyDescent="0.25">
      <c r="B26" s="43"/>
      <c r="C26" s="107" t="s">
        <v>165</v>
      </c>
      <c r="D26" s="113" t="s">
        <v>166</v>
      </c>
      <c r="E26" s="109"/>
      <c r="F26" s="109"/>
      <c r="G26" s="110">
        <f>E26+F26</f>
        <v>0</v>
      </c>
      <c r="H26" s="109"/>
      <c r="I26" s="109"/>
      <c r="J26" s="110">
        <f>H26+I26</f>
        <v>0</v>
      </c>
      <c r="K26" s="116">
        <f t="shared" si="4"/>
        <v>0</v>
      </c>
      <c r="L26" s="43"/>
      <c r="N26" s="10"/>
      <c r="O26" s="324"/>
      <c r="P26" s="10"/>
      <c r="R26" s="43"/>
      <c r="S26" s="123"/>
      <c r="T26" s="124"/>
      <c r="U26" s="124"/>
      <c r="V26" s="124"/>
      <c r="W26" s="125">
        <f t="shared" si="5"/>
        <v>0</v>
      </c>
      <c r="X26" s="298" t="str">
        <f t="shared" ref="X26:X29" si="6">IF(W26=K26,"OK","ERROR")</f>
        <v>OK</v>
      </c>
      <c r="Y26" s="43"/>
    </row>
    <row r="27" spans="2:25" ht="19.95" customHeight="1" x14ac:dyDescent="0.25">
      <c r="B27" s="43"/>
      <c r="C27" s="107" t="s">
        <v>167</v>
      </c>
      <c r="D27" s="113" t="s">
        <v>168</v>
      </c>
      <c r="E27" s="109"/>
      <c r="F27" s="109"/>
      <c r="G27" s="110">
        <f>E27+F27</f>
        <v>0</v>
      </c>
      <c r="H27" s="109"/>
      <c r="I27" s="109"/>
      <c r="J27" s="110">
        <f>H27+I27</f>
        <v>0</v>
      </c>
      <c r="K27" s="116">
        <f t="shared" si="4"/>
        <v>0</v>
      </c>
      <c r="L27" s="43"/>
      <c r="N27" s="10"/>
      <c r="O27" s="324"/>
      <c r="P27" s="10"/>
      <c r="R27" s="43"/>
      <c r="S27" s="123"/>
      <c r="T27" s="124"/>
      <c r="U27" s="124"/>
      <c r="V27" s="124"/>
      <c r="W27" s="125">
        <f t="shared" si="5"/>
        <v>0</v>
      </c>
      <c r="X27" s="298" t="str">
        <f t="shared" si="6"/>
        <v>OK</v>
      </c>
      <c r="Y27" s="43"/>
    </row>
    <row r="28" spans="2:25" ht="27.6" customHeight="1" x14ac:dyDescent="0.25">
      <c r="B28" s="43"/>
      <c r="C28" s="107" t="s">
        <v>169</v>
      </c>
      <c r="D28" s="108" t="s">
        <v>170</v>
      </c>
      <c r="E28" s="109"/>
      <c r="F28" s="109"/>
      <c r="G28" s="110">
        <f t="shared" ref="G28:G43" si="7">E28+F28</f>
        <v>0</v>
      </c>
      <c r="H28" s="109"/>
      <c r="I28" s="109"/>
      <c r="J28" s="110">
        <f t="shared" ref="J28:J29" si="8">H28+I28</f>
        <v>0</v>
      </c>
      <c r="K28" s="116">
        <f t="shared" si="4"/>
        <v>0</v>
      </c>
      <c r="L28" s="43"/>
      <c r="N28" s="10"/>
      <c r="O28" s="324"/>
      <c r="P28" s="10"/>
      <c r="R28" s="43"/>
      <c r="S28" s="123"/>
      <c r="T28" s="124"/>
      <c r="U28" s="124"/>
      <c r="V28" s="124"/>
      <c r="W28" s="125">
        <f t="shared" si="5"/>
        <v>0</v>
      </c>
      <c r="X28" s="298" t="str">
        <f t="shared" si="6"/>
        <v>OK</v>
      </c>
      <c r="Y28" s="43"/>
    </row>
    <row r="29" spans="2:25" ht="22.95" customHeight="1" x14ac:dyDescent="0.25">
      <c r="B29" s="43"/>
      <c r="C29" s="107" t="s">
        <v>171</v>
      </c>
      <c r="D29" s="108" t="s">
        <v>172</v>
      </c>
      <c r="E29" s="109"/>
      <c r="F29" s="109"/>
      <c r="G29" s="110">
        <f t="shared" si="7"/>
        <v>0</v>
      </c>
      <c r="H29" s="109"/>
      <c r="I29" s="109"/>
      <c r="J29" s="110">
        <f t="shared" si="8"/>
        <v>0</v>
      </c>
      <c r="K29" s="116">
        <f t="shared" si="4"/>
        <v>0</v>
      </c>
      <c r="L29" s="43"/>
      <c r="N29" s="10"/>
      <c r="O29" s="324"/>
      <c r="P29" s="10"/>
      <c r="R29" s="43"/>
      <c r="S29" s="123"/>
      <c r="T29" s="124"/>
      <c r="U29" s="124"/>
      <c r="V29" s="124"/>
      <c r="W29" s="125">
        <f t="shared" si="5"/>
        <v>0</v>
      </c>
      <c r="X29" s="298" t="str">
        <f t="shared" si="6"/>
        <v>OK</v>
      </c>
      <c r="Y29" s="43"/>
    </row>
    <row r="30" spans="2:25" ht="30" customHeight="1" x14ac:dyDescent="0.25">
      <c r="B30" s="43"/>
      <c r="C30" s="107" t="s">
        <v>173</v>
      </c>
      <c r="D30" s="108" t="s">
        <v>174</v>
      </c>
      <c r="E30" s="109"/>
      <c r="F30" s="109"/>
      <c r="G30" s="110">
        <f t="shared" si="7"/>
        <v>0</v>
      </c>
      <c r="H30" s="109"/>
      <c r="I30" s="109"/>
      <c r="J30" s="110">
        <f t="shared" ref="J30:J39" si="9">H30+I30</f>
        <v>0</v>
      </c>
      <c r="K30" s="116">
        <f t="shared" ref="K30:K43" si="10">G30+J30</f>
        <v>0</v>
      </c>
      <c r="L30" s="43"/>
      <c r="N30" s="10"/>
      <c r="O30" s="324"/>
      <c r="P30" s="10"/>
      <c r="R30" s="43"/>
      <c r="S30" s="123"/>
      <c r="T30" s="124"/>
      <c r="U30" s="124"/>
      <c r="V30" s="124"/>
      <c r="W30" s="125">
        <f t="shared" si="5"/>
        <v>0</v>
      </c>
      <c r="X30" s="298" t="str">
        <f t="shared" ref="X30:X39" si="11">IF(W30=K30,"OK","ERROR")</f>
        <v>OK</v>
      </c>
      <c r="Y30" s="43"/>
    </row>
    <row r="31" spans="2:25" ht="19.95" customHeight="1" x14ac:dyDescent="0.25">
      <c r="B31" s="43"/>
      <c r="C31" s="107" t="s">
        <v>175</v>
      </c>
      <c r="D31" s="108" t="s">
        <v>176</v>
      </c>
      <c r="E31" s="109"/>
      <c r="F31" s="109"/>
      <c r="G31" s="110">
        <f t="shared" si="7"/>
        <v>0</v>
      </c>
      <c r="H31" s="109"/>
      <c r="I31" s="109"/>
      <c r="J31" s="110">
        <f t="shared" si="9"/>
        <v>0</v>
      </c>
      <c r="K31" s="116">
        <f t="shared" si="10"/>
        <v>0</v>
      </c>
      <c r="L31" s="43"/>
      <c r="N31" s="10"/>
      <c r="O31" s="324"/>
      <c r="P31" s="10"/>
      <c r="R31" s="43"/>
      <c r="S31" s="123"/>
      <c r="T31" s="124"/>
      <c r="U31" s="124"/>
      <c r="V31" s="124"/>
      <c r="W31" s="125">
        <f t="shared" si="5"/>
        <v>0</v>
      </c>
      <c r="X31" s="298" t="str">
        <f t="shared" si="11"/>
        <v>OK</v>
      </c>
      <c r="Y31" s="43"/>
    </row>
    <row r="32" spans="2:25" ht="19.95" customHeight="1" x14ac:dyDescent="0.25">
      <c r="B32" s="43"/>
      <c r="C32" s="107" t="s">
        <v>177</v>
      </c>
      <c r="D32" s="108" t="s">
        <v>178</v>
      </c>
      <c r="E32" s="109"/>
      <c r="F32" s="109"/>
      <c r="G32" s="110">
        <f t="shared" si="7"/>
        <v>0</v>
      </c>
      <c r="H32" s="109"/>
      <c r="I32" s="109"/>
      <c r="J32" s="110">
        <f t="shared" si="9"/>
        <v>0</v>
      </c>
      <c r="K32" s="116">
        <f t="shared" si="10"/>
        <v>0</v>
      </c>
      <c r="L32" s="43"/>
      <c r="N32" s="10"/>
      <c r="O32" s="324"/>
      <c r="P32" s="10"/>
      <c r="R32" s="43"/>
      <c r="S32" s="123"/>
      <c r="T32" s="124"/>
      <c r="U32" s="124"/>
      <c r="V32" s="124"/>
      <c r="W32" s="125">
        <f t="shared" si="5"/>
        <v>0</v>
      </c>
      <c r="X32" s="298" t="str">
        <f t="shared" si="11"/>
        <v>OK</v>
      </c>
      <c r="Y32" s="43"/>
    </row>
    <row r="33" spans="2:25" ht="30" customHeight="1" x14ac:dyDescent="0.25">
      <c r="B33" s="43"/>
      <c r="C33" s="107" t="s">
        <v>179</v>
      </c>
      <c r="D33" s="108" t="s">
        <v>180</v>
      </c>
      <c r="E33" s="109"/>
      <c r="F33" s="109"/>
      <c r="G33" s="110">
        <f t="shared" si="7"/>
        <v>0</v>
      </c>
      <c r="H33" s="109"/>
      <c r="I33" s="109"/>
      <c r="J33" s="110">
        <f t="shared" si="9"/>
        <v>0</v>
      </c>
      <c r="K33" s="116">
        <f t="shared" si="10"/>
        <v>0</v>
      </c>
      <c r="L33" s="43"/>
      <c r="N33" s="10"/>
      <c r="O33" s="324"/>
      <c r="P33" s="10"/>
      <c r="R33" s="43"/>
      <c r="S33" s="123"/>
      <c r="T33" s="124"/>
      <c r="U33" s="124"/>
      <c r="V33" s="124"/>
      <c r="W33" s="125">
        <f t="shared" si="5"/>
        <v>0</v>
      </c>
      <c r="X33" s="298" t="str">
        <f t="shared" si="11"/>
        <v>OK</v>
      </c>
      <c r="Y33" s="43"/>
    </row>
    <row r="34" spans="2:25" ht="30" customHeight="1" x14ac:dyDescent="0.25">
      <c r="B34" s="43"/>
      <c r="C34" s="107" t="s">
        <v>181</v>
      </c>
      <c r="D34" s="108" t="s">
        <v>182</v>
      </c>
      <c r="E34" s="109"/>
      <c r="F34" s="109"/>
      <c r="G34" s="110">
        <f t="shared" si="7"/>
        <v>0</v>
      </c>
      <c r="H34" s="109"/>
      <c r="I34" s="109"/>
      <c r="J34" s="110">
        <f t="shared" si="9"/>
        <v>0</v>
      </c>
      <c r="K34" s="116">
        <f t="shared" si="10"/>
        <v>0</v>
      </c>
      <c r="L34" s="43"/>
      <c r="N34" s="10"/>
      <c r="O34" s="324"/>
      <c r="P34" s="10"/>
      <c r="R34" s="43"/>
      <c r="S34" s="123"/>
      <c r="T34" s="124"/>
      <c r="U34" s="124"/>
      <c r="V34" s="124"/>
      <c r="W34" s="125">
        <f t="shared" si="5"/>
        <v>0</v>
      </c>
      <c r="X34" s="298" t="str">
        <f t="shared" si="11"/>
        <v>OK</v>
      </c>
      <c r="Y34" s="43"/>
    </row>
    <row r="35" spans="2:25" ht="30" customHeight="1" x14ac:dyDescent="0.25">
      <c r="B35" s="43"/>
      <c r="C35" s="107" t="s">
        <v>183</v>
      </c>
      <c r="D35" s="108" t="s">
        <v>184</v>
      </c>
      <c r="E35" s="109"/>
      <c r="F35" s="109"/>
      <c r="G35" s="110">
        <f t="shared" si="7"/>
        <v>0</v>
      </c>
      <c r="H35" s="109"/>
      <c r="I35" s="109"/>
      <c r="J35" s="110">
        <f t="shared" si="9"/>
        <v>0</v>
      </c>
      <c r="K35" s="116">
        <f t="shared" si="10"/>
        <v>0</v>
      </c>
      <c r="L35" s="43"/>
      <c r="N35" s="10"/>
      <c r="O35" s="324"/>
      <c r="P35" s="10"/>
      <c r="R35" s="43"/>
      <c r="S35" s="123"/>
      <c r="T35" s="124"/>
      <c r="U35" s="124"/>
      <c r="V35" s="124"/>
      <c r="W35" s="125">
        <f t="shared" si="5"/>
        <v>0</v>
      </c>
      <c r="X35" s="298" t="str">
        <f t="shared" si="11"/>
        <v>OK</v>
      </c>
      <c r="Y35" s="43"/>
    </row>
    <row r="36" spans="2:25" ht="19.95" customHeight="1" x14ac:dyDescent="0.25">
      <c r="B36" s="43"/>
      <c r="C36" s="107" t="s">
        <v>185</v>
      </c>
      <c r="D36" s="108" t="s">
        <v>186</v>
      </c>
      <c r="E36" s="109"/>
      <c r="F36" s="109"/>
      <c r="G36" s="110">
        <f t="shared" si="7"/>
        <v>0</v>
      </c>
      <c r="H36" s="109"/>
      <c r="I36" s="109"/>
      <c r="J36" s="110">
        <f t="shared" si="9"/>
        <v>0</v>
      </c>
      <c r="K36" s="116">
        <f t="shared" si="10"/>
        <v>0</v>
      </c>
      <c r="L36" s="43"/>
      <c r="N36" s="10"/>
      <c r="O36" s="324"/>
      <c r="P36" s="10"/>
      <c r="R36" s="43"/>
      <c r="S36" s="123"/>
      <c r="T36" s="124"/>
      <c r="U36" s="124"/>
      <c r="V36" s="124"/>
      <c r="W36" s="125">
        <f t="shared" si="5"/>
        <v>0</v>
      </c>
      <c r="X36" s="298" t="str">
        <f t="shared" si="11"/>
        <v>OK</v>
      </c>
      <c r="Y36" s="43"/>
    </row>
    <row r="37" spans="2:25" ht="19.95" customHeight="1" x14ac:dyDescent="0.25">
      <c r="B37" s="43"/>
      <c r="C37" s="107" t="s">
        <v>187</v>
      </c>
      <c r="D37" s="108" t="s">
        <v>188</v>
      </c>
      <c r="E37" s="109"/>
      <c r="F37" s="109"/>
      <c r="G37" s="110">
        <f t="shared" si="7"/>
        <v>0</v>
      </c>
      <c r="H37" s="109"/>
      <c r="I37" s="109"/>
      <c r="J37" s="110">
        <f t="shared" si="9"/>
        <v>0</v>
      </c>
      <c r="K37" s="116">
        <f t="shared" si="10"/>
        <v>0</v>
      </c>
      <c r="L37" s="43"/>
      <c r="N37" s="10"/>
      <c r="O37" s="324"/>
      <c r="P37" s="10"/>
      <c r="R37" s="43"/>
      <c r="S37" s="123"/>
      <c r="T37" s="124"/>
      <c r="U37" s="124"/>
      <c r="V37" s="124"/>
      <c r="W37" s="125">
        <f t="shared" si="5"/>
        <v>0</v>
      </c>
      <c r="X37" s="298" t="str">
        <f t="shared" si="11"/>
        <v>OK</v>
      </c>
      <c r="Y37" s="43"/>
    </row>
    <row r="38" spans="2:25" ht="19.95" customHeight="1" x14ac:dyDescent="0.25">
      <c r="B38" s="43"/>
      <c r="C38" s="107" t="s">
        <v>189</v>
      </c>
      <c r="D38" s="108" t="s">
        <v>190</v>
      </c>
      <c r="E38" s="109"/>
      <c r="F38" s="109"/>
      <c r="G38" s="110">
        <f t="shared" si="7"/>
        <v>0</v>
      </c>
      <c r="H38" s="109"/>
      <c r="I38" s="109"/>
      <c r="J38" s="110">
        <f t="shared" si="9"/>
        <v>0</v>
      </c>
      <c r="K38" s="116">
        <f t="shared" si="10"/>
        <v>0</v>
      </c>
      <c r="L38" s="43"/>
      <c r="N38" s="10"/>
      <c r="O38" s="324"/>
      <c r="P38" s="10"/>
      <c r="R38" s="43"/>
      <c r="S38" s="123"/>
      <c r="T38" s="124"/>
      <c r="U38" s="124"/>
      <c r="V38" s="124"/>
      <c r="W38" s="125">
        <f t="shared" si="5"/>
        <v>0</v>
      </c>
      <c r="X38" s="298" t="str">
        <f t="shared" si="11"/>
        <v>OK</v>
      </c>
      <c r="Y38" s="43"/>
    </row>
    <row r="39" spans="2:25" ht="19.95" customHeight="1" x14ac:dyDescent="0.25">
      <c r="B39" s="43"/>
      <c r="C39" s="107" t="s">
        <v>191</v>
      </c>
      <c r="D39" s="108" t="s">
        <v>192</v>
      </c>
      <c r="E39" s="323"/>
      <c r="F39" s="323"/>
      <c r="G39" s="110">
        <f t="shared" si="7"/>
        <v>0</v>
      </c>
      <c r="H39" s="109"/>
      <c r="I39" s="109"/>
      <c r="J39" s="110">
        <f t="shared" si="9"/>
        <v>0</v>
      </c>
      <c r="K39" s="116">
        <f t="shared" si="10"/>
        <v>0</v>
      </c>
      <c r="L39" s="43"/>
      <c r="N39" s="10"/>
      <c r="O39" s="324"/>
      <c r="P39" s="10"/>
      <c r="R39" s="43"/>
      <c r="S39" s="123"/>
      <c r="T39" s="124"/>
      <c r="U39" s="124"/>
      <c r="V39" s="124"/>
      <c r="W39" s="125">
        <f t="shared" si="5"/>
        <v>0</v>
      </c>
      <c r="X39" s="298" t="str">
        <f t="shared" si="11"/>
        <v>OK</v>
      </c>
      <c r="Y39" s="43"/>
    </row>
    <row r="40" spans="2:25" ht="30" customHeight="1" x14ac:dyDescent="0.25">
      <c r="B40" s="43"/>
      <c r="C40" s="262" t="s">
        <v>193</v>
      </c>
      <c r="D40" s="108" t="s">
        <v>194</v>
      </c>
      <c r="E40" s="109"/>
      <c r="F40" s="109"/>
      <c r="G40" s="110">
        <f t="shared" si="7"/>
        <v>0</v>
      </c>
      <c r="H40" s="109"/>
      <c r="I40" s="109"/>
      <c r="J40" s="110">
        <f t="shared" ref="J40:J43" si="12">H40+I40</f>
        <v>0</v>
      </c>
      <c r="K40" s="116">
        <f t="shared" si="10"/>
        <v>0</v>
      </c>
      <c r="L40" s="43"/>
      <c r="N40" s="10"/>
      <c r="O40" s="324"/>
      <c r="P40" s="10"/>
      <c r="R40" s="43"/>
      <c r="S40" s="123"/>
      <c r="T40" s="124"/>
      <c r="U40" s="127"/>
      <c r="V40" s="127"/>
      <c r="W40" s="125">
        <f t="shared" si="5"/>
        <v>0</v>
      </c>
      <c r="X40" s="298" t="str">
        <f t="shared" ref="X40:X44" si="13">IF(W40=K40,"OK","ERROR")</f>
        <v>OK</v>
      </c>
      <c r="Y40" s="43"/>
    </row>
    <row r="41" spans="2:25" ht="55.2" customHeight="1" x14ac:dyDescent="0.25">
      <c r="B41" s="43"/>
      <c r="C41" s="262" t="s">
        <v>195</v>
      </c>
      <c r="D41" s="108" t="s">
        <v>196</v>
      </c>
      <c r="E41" s="109"/>
      <c r="F41" s="109"/>
      <c r="G41" s="110">
        <f t="shared" si="7"/>
        <v>0</v>
      </c>
      <c r="H41" s="109"/>
      <c r="I41" s="109"/>
      <c r="J41" s="110">
        <f t="shared" si="12"/>
        <v>0</v>
      </c>
      <c r="K41" s="116">
        <f t="shared" si="10"/>
        <v>0</v>
      </c>
      <c r="L41" s="43"/>
      <c r="N41" s="10"/>
      <c r="O41" s="324"/>
      <c r="P41" s="10"/>
      <c r="R41" s="43"/>
      <c r="S41" s="123"/>
      <c r="T41" s="124"/>
      <c r="U41" s="127"/>
      <c r="V41" s="127"/>
      <c r="W41" s="125">
        <f t="shared" si="5"/>
        <v>0</v>
      </c>
      <c r="X41" s="298" t="str">
        <f t="shared" si="13"/>
        <v>OK</v>
      </c>
      <c r="Y41" s="43"/>
    </row>
    <row r="42" spans="2:25" ht="19.95" customHeight="1" x14ac:dyDescent="0.25">
      <c r="B42" s="43"/>
      <c r="C42" s="262" t="s">
        <v>197</v>
      </c>
      <c r="D42" s="108" t="s">
        <v>198</v>
      </c>
      <c r="E42" s="109"/>
      <c r="F42" s="109"/>
      <c r="G42" s="110">
        <f t="shared" si="7"/>
        <v>0</v>
      </c>
      <c r="H42" s="109"/>
      <c r="I42" s="109"/>
      <c r="J42" s="110">
        <f t="shared" si="12"/>
        <v>0</v>
      </c>
      <c r="K42" s="116">
        <f t="shared" si="10"/>
        <v>0</v>
      </c>
      <c r="L42" s="43"/>
      <c r="N42" s="10"/>
      <c r="O42" s="324"/>
      <c r="P42" s="10"/>
      <c r="R42" s="43"/>
      <c r="S42" s="123"/>
      <c r="T42" s="124"/>
      <c r="U42" s="127"/>
      <c r="V42" s="127"/>
      <c r="W42" s="125">
        <f t="shared" si="5"/>
        <v>0</v>
      </c>
      <c r="X42" s="298" t="str">
        <f t="shared" si="13"/>
        <v>OK</v>
      </c>
      <c r="Y42" s="43"/>
    </row>
    <row r="43" spans="2:25" ht="45" customHeight="1" thickBot="1" x14ac:dyDescent="0.3">
      <c r="B43" s="43"/>
      <c r="C43" s="262" t="s">
        <v>199</v>
      </c>
      <c r="D43" s="108" t="s">
        <v>200</v>
      </c>
      <c r="E43" s="109"/>
      <c r="F43" s="109"/>
      <c r="G43" s="110">
        <f t="shared" si="7"/>
        <v>0</v>
      </c>
      <c r="H43" s="109"/>
      <c r="I43" s="109"/>
      <c r="J43" s="110">
        <f t="shared" si="12"/>
        <v>0</v>
      </c>
      <c r="K43" s="116">
        <f t="shared" si="10"/>
        <v>0</v>
      </c>
      <c r="L43" s="43"/>
      <c r="N43" s="10"/>
      <c r="O43" s="324"/>
      <c r="P43" s="10"/>
      <c r="R43" s="43"/>
      <c r="S43" s="123"/>
      <c r="T43" s="124"/>
      <c r="U43" s="127"/>
      <c r="V43" s="127"/>
      <c r="W43" s="125">
        <f t="shared" si="5"/>
        <v>0</v>
      </c>
      <c r="X43" s="298" t="str">
        <f t="shared" si="13"/>
        <v>OK</v>
      </c>
      <c r="Y43" s="43"/>
    </row>
    <row r="44" spans="2:25" ht="19.95" customHeight="1" thickBot="1" x14ac:dyDescent="0.3">
      <c r="B44" s="43"/>
      <c r="C44" s="388" t="s">
        <v>201</v>
      </c>
      <c r="D44" s="389"/>
      <c r="E44" s="111">
        <f t="shared" ref="E44:K44" si="14">SUM(E25:E43)</f>
        <v>0</v>
      </c>
      <c r="F44" s="111">
        <f t="shared" si="14"/>
        <v>0</v>
      </c>
      <c r="G44" s="111">
        <f t="shared" si="14"/>
        <v>0</v>
      </c>
      <c r="H44" s="111">
        <f t="shared" si="14"/>
        <v>0</v>
      </c>
      <c r="I44" s="111">
        <f t="shared" si="14"/>
        <v>0</v>
      </c>
      <c r="J44" s="111">
        <f t="shared" si="14"/>
        <v>0</v>
      </c>
      <c r="K44" s="117">
        <f t="shared" si="14"/>
        <v>0</v>
      </c>
      <c r="L44" s="43"/>
      <c r="N44" s="10"/>
      <c r="O44" s="118" t="str">
        <f>IFERROR(IF(G44&lt;=10%*G52,"OK","ERROR"),"")</f>
        <v>OK</v>
      </c>
      <c r="P44" s="10"/>
      <c r="R44" s="43"/>
      <c r="S44" s="126">
        <f>SUM(S25:S43)</f>
        <v>0</v>
      </c>
      <c r="T44" s="125">
        <f>SUM(T25:T43)</f>
        <v>0</v>
      </c>
      <c r="U44" s="128">
        <f>SUM(U25:U43)</f>
        <v>0</v>
      </c>
      <c r="V44" s="129">
        <f>SUM(V25:V43)</f>
        <v>0</v>
      </c>
      <c r="W44" s="125">
        <f t="shared" si="5"/>
        <v>0</v>
      </c>
      <c r="X44" s="298" t="str">
        <f t="shared" si="13"/>
        <v>OK</v>
      </c>
      <c r="Y44" s="43"/>
    </row>
    <row r="45" spans="2:25" x14ac:dyDescent="0.25">
      <c r="B45" s="43"/>
      <c r="C45" s="112" t="s">
        <v>202</v>
      </c>
      <c r="D45" s="390" t="s">
        <v>203</v>
      </c>
      <c r="E45" s="391"/>
      <c r="F45" s="391"/>
      <c r="G45" s="391"/>
      <c r="H45" s="391"/>
      <c r="I45" s="391"/>
      <c r="J45" s="391"/>
      <c r="K45" s="392"/>
      <c r="L45" s="43"/>
      <c r="N45" s="10"/>
      <c r="O45" s="114"/>
      <c r="P45" s="10"/>
      <c r="R45" s="43"/>
      <c r="S45" s="397"/>
      <c r="T45" s="398"/>
      <c r="U45" s="398"/>
      <c r="V45" s="398"/>
      <c r="W45" s="398"/>
      <c r="X45" s="399"/>
      <c r="Y45" s="43"/>
    </row>
    <row r="46" spans="2:25" ht="19.95" customHeight="1" x14ac:dyDescent="0.25">
      <c r="B46" s="43"/>
      <c r="C46" s="107" t="s">
        <v>204</v>
      </c>
      <c r="D46" s="108" t="s">
        <v>205</v>
      </c>
      <c r="E46" s="109"/>
      <c r="F46" s="109"/>
      <c r="G46" s="110">
        <f t="shared" ref="G46:G50" si="15">E46+F46</f>
        <v>0</v>
      </c>
      <c r="H46" s="109"/>
      <c r="I46" s="109"/>
      <c r="J46" s="110">
        <f t="shared" ref="J46:J50" si="16">H46+I46</f>
        <v>0</v>
      </c>
      <c r="K46" s="116">
        <f t="shared" ref="K46:K50" si="17">G46+J46</f>
        <v>0</v>
      </c>
      <c r="L46" s="43"/>
      <c r="N46" s="10"/>
      <c r="O46" s="114"/>
      <c r="P46" s="10"/>
      <c r="R46" s="43"/>
      <c r="S46" s="123"/>
      <c r="T46" s="124"/>
      <c r="U46" s="124"/>
      <c r="V46" s="124"/>
      <c r="W46" s="125">
        <f t="shared" si="5"/>
        <v>0</v>
      </c>
      <c r="X46" s="298" t="str">
        <f t="shared" ref="X46:X52" si="18">IF(W46=K46,"OK","ERROR")</f>
        <v>OK</v>
      </c>
      <c r="Y46" s="43"/>
    </row>
    <row r="47" spans="2:25" ht="19.95" customHeight="1" x14ac:dyDescent="0.25">
      <c r="B47" s="43"/>
      <c r="C47" s="107" t="s">
        <v>206</v>
      </c>
      <c r="D47" s="108" t="s">
        <v>207</v>
      </c>
      <c r="E47" s="109"/>
      <c r="F47" s="109"/>
      <c r="G47" s="110">
        <f t="shared" si="15"/>
        <v>0</v>
      </c>
      <c r="H47" s="109"/>
      <c r="I47" s="109"/>
      <c r="J47" s="110">
        <f t="shared" si="16"/>
        <v>0</v>
      </c>
      <c r="K47" s="116">
        <f t="shared" si="17"/>
        <v>0</v>
      </c>
      <c r="L47" s="43"/>
      <c r="N47" s="10"/>
      <c r="O47" s="114"/>
      <c r="P47" s="10"/>
      <c r="R47" s="43"/>
      <c r="S47" s="123"/>
      <c r="T47" s="124"/>
      <c r="U47" s="124"/>
      <c r="V47" s="124"/>
      <c r="W47" s="125">
        <f t="shared" si="5"/>
        <v>0</v>
      </c>
      <c r="X47" s="298" t="str">
        <f t="shared" si="18"/>
        <v>OK</v>
      </c>
      <c r="Y47" s="43"/>
    </row>
    <row r="48" spans="2:25" ht="28.95" customHeight="1" x14ac:dyDescent="0.25">
      <c r="B48" s="43"/>
      <c r="C48" s="107" t="s">
        <v>208</v>
      </c>
      <c r="D48" s="108" t="s">
        <v>418</v>
      </c>
      <c r="E48" s="109"/>
      <c r="F48" s="109"/>
      <c r="G48" s="110">
        <f t="shared" si="15"/>
        <v>0</v>
      </c>
      <c r="H48" s="109"/>
      <c r="I48" s="109"/>
      <c r="J48" s="110">
        <f t="shared" si="16"/>
        <v>0</v>
      </c>
      <c r="K48" s="116">
        <f t="shared" si="17"/>
        <v>0</v>
      </c>
      <c r="L48" s="43"/>
      <c r="N48" s="10"/>
      <c r="O48" s="114"/>
      <c r="P48" s="10"/>
      <c r="R48" s="43"/>
      <c r="S48" s="123"/>
      <c r="T48" s="124"/>
      <c r="U48" s="124"/>
      <c r="V48" s="124"/>
      <c r="W48" s="125">
        <f t="shared" si="5"/>
        <v>0</v>
      </c>
      <c r="X48" s="298" t="str">
        <f t="shared" si="18"/>
        <v>OK</v>
      </c>
      <c r="Y48" s="43"/>
    </row>
    <row r="49" spans="2:25" ht="27" customHeight="1" x14ac:dyDescent="0.25">
      <c r="B49" s="43"/>
      <c r="C49" s="107" t="s">
        <v>209</v>
      </c>
      <c r="D49" s="108" t="s">
        <v>210</v>
      </c>
      <c r="E49" s="109"/>
      <c r="F49" s="109"/>
      <c r="G49" s="110">
        <f t="shared" si="15"/>
        <v>0</v>
      </c>
      <c r="H49" s="109"/>
      <c r="I49" s="109"/>
      <c r="J49" s="110">
        <f t="shared" si="16"/>
        <v>0</v>
      </c>
      <c r="K49" s="116">
        <f t="shared" si="17"/>
        <v>0</v>
      </c>
      <c r="L49" s="43"/>
      <c r="N49" s="10"/>
      <c r="O49" s="114"/>
      <c r="P49" s="10"/>
      <c r="R49" s="43"/>
      <c r="S49" s="123"/>
      <c r="T49" s="124"/>
      <c r="U49" s="124"/>
      <c r="V49" s="124"/>
      <c r="W49" s="125">
        <f t="shared" si="5"/>
        <v>0</v>
      </c>
      <c r="X49" s="298" t="str">
        <f t="shared" si="18"/>
        <v>OK</v>
      </c>
      <c r="Y49" s="43"/>
    </row>
    <row r="50" spans="2:25" ht="19.95" customHeight="1" thickBot="1" x14ac:dyDescent="0.3">
      <c r="B50" s="43"/>
      <c r="C50" s="107" t="s">
        <v>211</v>
      </c>
      <c r="D50" s="108" t="s">
        <v>212</v>
      </c>
      <c r="E50" s="109"/>
      <c r="F50" s="109"/>
      <c r="G50" s="110">
        <f t="shared" si="15"/>
        <v>0</v>
      </c>
      <c r="H50" s="109"/>
      <c r="I50" s="109"/>
      <c r="J50" s="110">
        <f t="shared" si="16"/>
        <v>0</v>
      </c>
      <c r="K50" s="116">
        <f t="shared" si="17"/>
        <v>0</v>
      </c>
      <c r="L50" s="43"/>
      <c r="N50" s="10"/>
      <c r="O50" s="114"/>
      <c r="P50" s="10"/>
      <c r="R50" s="43"/>
      <c r="S50" s="123"/>
      <c r="T50" s="124"/>
      <c r="U50" s="124"/>
      <c r="V50" s="124"/>
      <c r="W50" s="125">
        <f t="shared" si="5"/>
        <v>0</v>
      </c>
      <c r="X50" s="298" t="str">
        <f t="shared" si="18"/>
        <v>OK</v>
      </c>
      <c r="Y50" s="43"/>
    </row>
    <row r="51" spans="2:25" ht="24" customHeight="1" thickBot="1" x14ac:dyDescent="0.3">
      <c r="B51" s="43"/>
      <c r="C51" s="107" t="s">
        <v>213</v>
      </c>
      <c r="D51" s="108" t="s">
        <v>214</v>
      </c>
      <c r="E51" s="109"/>
      <c r="F51" s="109"/>
      <c r="G51" s="110">
        <f t="shared" ref="G51" si="19">E51+F51</f>
        <v>0</v>
      </c>
      <c r="H51" s="109"/>
      <c r="I51" s="109"/>
      <c r="J51" s="110">
        <f t="shared" ref="J51" si="20">H51+I51</f>
        <v>0</v>
      </c>
      <c r="K51" s="116">
        <f t="shared" ref="K51" si="21">G51+J51</f>
        <v>0</v>
      </c>
      <c r="L51" s="43"/>
      <c r="N51" s="10"/>
      <c r="O51" s="118" t="str">
        <f>IFERROR(IF(G51&lt;=5%*(G17+G18+G19+G23+G52+G54),"OK","ERROR"),"")</f>
        <v>OK</v>
      </c>
      <c r="P51" s="10"/>
      <c r="R51" s="43"/>
      <c r="S51" s="123"/>
      <c r="T51" s="124"/>
      <c r="U51" s="124"/>
      <c r="V51" s="124"/>
      <c r="W51" s="125">
        <f t="shared" si="5"/>
        <v>0</v>
      </c>
      <c r="X51" s="298" t="str">
        <f t="shared" si="18"/>
        <v>OK</v>
      </c>
      <c r="Y51" s="43"/>
    </row>
    <row r="52" spans="2:25" ht="15" thickBot="1" x14ac:dyDescent="0.3">
      <c r="B52" s="43"/>
      <c r="C52" s="388" t="s">
        <v>215</v>
      </c>
      <c r="D52" s="389"/>
      <c r="E52" s="111">
        <f t="shared" ref="E52:K52" si="22">E46+E47+E48+E49+E50+E51</f>
        <v>0</v>
      </c>
      <c r="F52" s="111">
        <f t="shared" si="22"/>
        <v>0</v>
      </c>
      <c r="G52" s="111">
        <f t="shared" si="22"/>
        <v>0</v>
      </c>
      <c r="H52" s="111">
        <f t="shared" si="22"/>
        <v>0</v>
      </c>
      <c r="I52" s="111">
        <f t="shared" si="22"/>
        <v>0</v>
      </c>
      <c r="J52" s="111">
        <f t="shared" si="22"/>
        <v>0</v>
      </c>
      <c r="K52" s="117">
        <f t="shared" si="22"/>
        <v>0</v>
      </c>
      <c r="L52" s="43"/>
      <c r="N52" s="10"/>
      <c r="O52" s="118" t="str">
        <f>IFERROR(IF(G52&gt;=50%*E96,"OK","ERROR"),"")</f>
        <v>OK</v>
      </c>
      <c r="P52" s="10"/>
      <c r="R52" s="43"/>
      <c r="S52" s="126">
        <f>S46+S47+S48+S49+S50+S51</f>
        <v>0</v>
      </c>
      <c r="T52" s="125">
        <f>T46+T47+T48+T49+T50+T51</f>
        <v>0</v>
      </c>
      <c r="U52" s="125">
        <f>U46+U47+U48+U49+U50+U51</f>
        <v>0</v>
      </c>
      <c r="V52" s="130">
        <f>V46+V47+V48+V49+V50+V51</f>
        <v>0</v>
      </c>
      <c r="W52" s="125">
        <f t="shared" si="5"/>
        <v>0</v>
      </c>
      <c r="X52" s="298" t="str">
        <f t="shared" si="18"/>
        <v>OK</v>
      </c>
      <c r="Y52" s="43"/>
    </row>
    <row r="53" spans="2:25" x14ac:dyDescent="0.25">
      <c r="B53" s="43"/>
      <c r="C53" s="112" t="s">
        <v>216</v>
      </c>
      <c r="D53" s="390" t="s">
        <v>217</v>
      </c>
      <c r="E53" s="391"/>
      <c r="F53" s="391"/>
      <c r="G53" s="391"/>
      <c r="H53" s="391"/>
      <c r="I53" s="391"/>
      <c r="J53" s="391"/>
      <c r="K53" s="392"/>
      <c r="L53" s="43"/>
      <c r="N53" s="10"/>
      <c r="O53" s="114"/>
      <c r="P53" s="10"/>
      <c r="R53" s="43"/>
      <c r="S53" s="397"/>
      <c r="T53" s="398"/>
      <c r="U53" s="398"/>
      <c r="V53" s="398"/>
      <c r="W53" s="398"/>
      <c r="X53" s="399"/>
      <c r="Y53" s="43"/>
    </row>
    <row r="54" spans="2:25" ht="28.5" customHeight="1" x14ac:dyDescent="0.25">
      <c r="B54" s="43"/>
      <c r="C54" s="262" t="s">
        <v>218</v>
      </c>
      <c r="D54" s="108" t="s">
        <v>219</v>
      </c>
      <c r="E54" s="109"/>
      <c r="F54" s="109"/>
      <c r="G54" s="110">
        <f t="shared" ref="G54:G62" si="23">E54+F54</f>
        <v>0</v>
      </c>
      <c r="H54" s="109"/>
      <c r="I54" s="109"/>
      <c r="J54" s="110">
        <f t="shared" ref="J54:J62" si="24">H54+I54</f>
        <v>0</v>
      </c>
      <c r="K54" s="116">
        <f t="shared" ref="K54:K62" si="25">G54+J54</f>
        <v>0</v>
      </c>
      <c r="L54" s="43"/>
      <c r="N54" s="10"/>
      <c r="O54" s="114"/>
      <c r="P54" s="10"/>
      <c r="R54" s="43"/>
      <c r="S54" s="123"/>
      <c r="T54" s="124"/>
      <c r="U54" s="124"/>
      <c r="V54" s="124"/>
      <c r="W54" s="125">
        <f t="shared" si="5"/>
        <v>0</v>
      </c>
      <c r="X54" s="298" t="str">
        <f t="shared" ref="X54:X56" si="26">IF(W54=K54,"OK","ERROR")</f>
        <v>OK</v>
      </c>
      <c r="Y54" s="43"/>
    </row>
    <row r="55" spans="2:25" ht="19.95" customHeight="1" x14ac:dyDescent="0.25">
      <c r="B55" s="43"/>
      <c r="C55" s="262" t="s">
        <v>220</v>
      </c>
      <c r="D55" s="108" t="s">
        <v>221</v>
      </c>
      <c r="E55" s="109"/>
      <c r="F55" s="109"/>
      <c r="G55" s="110">
        <f t="shared" si="23"/>
        <v>0</v>
      </c>
      <c r="H55" s="109"/>
      <c r="I55" s="109"/>
      <c r="J55" s="110">
        <f t="shared" si="24"/>
        <v>0</v>
      </c>
      <c r="K55" s="116">
        <f t="shared" si="25"/>
        <v>0</v>
      </c>
      <c r="L55" s="43"/>
      <c r="N55" s="10"/>
      <c r="O55" s="114"/>
      <c r="P55" s="10"/>
      <c r="R55" s="43"/>
      <c r="S55" s="123"/>
      <c r="T55" s="124"/>
      <c r="U55" s="124"/>
      <c r="V55" s="124"/>
      <c r="W55" s="125">
        <f t="shared" si="5"/>
        <v>0</v>
      </c>
      <c r="X55" s="298" t="str">
        <f t="shared" si="26"/>
        <v>OK</v>
      </c>
      <c r="Y55" s="43"/>
    </row>
    <row r="56" spans="2:25" ht="24" customHeight="1" x14ac:dyDescent="0.25">
      <c r="B56" s="43"/>
      <c r="C56" s="262" t="s">
        <v>222</v>
      </c>
      <c r="D56" s="108" t="s">
        <v>223</v>
      </c>
      <c r="E56" s="104"/>
      <c r="F56" s="104"/>
      <c r="G56" s="110">
        <f t="shared" si="23"/>
        <v>0</v>
      </c>
      <c r="H56" s="109"/>
      <c r="I56" s="109"/>
      <c r="J56" s="110">
        <f t="shared" si="24"/>
        <v>0</v>
      </c>
      <c r="K56" s="116">
        <f t="shared" si="25"/>
        <v>0</v>
      </c>
      <c r="L56" s="43"/>
      <c r="N56" s="10"/>
      <c r="O56" s="114"/>
      <c r="P56" s="10"/>
      <c r="R56" s="43"/>
      <c r="S56" s="123"/>
      <c r="T56" s="124"/>
      <c r="U56" s="124"/>
      <c r="V56" s="124"/>
      <c r="W56" s="125">
        <f t="shared" si="5"/>
        <v>0</v>
      </c>
      <c r="X56" s="298" t="str">
        <f t="shared" si="26"/>
        <v>OK</v>
      </c>
      <c r="Y56" s="43"/>
    </row>
    <row r="57" spans="2:25" ht="24" customHeight="1" x14ac:dyDescent="0.25">
      <c r="B57" s="43"/>
      <c r="C57" s="107" t="s">
        <v>224</v>
      </c>
      <c r="D57" s="108" t="s">
        <v>225</v>
      </c>
      <c r="E57" s="109"/>
      <c r="F57" s="109"/>
      <c r="G57" s="110">
        <f t="shared" si="23"/>
        <v>0</v>
      </c>
      <c r="H57" s="109"/>
      <c r="I57" s="109"/>
      <c r="J57" s="110">
        <f t="shared" si="24"/>
        <v>0</v>
      </c>
      <c r="K57" s="116">
        <f t="shared" si="25"/>
        <v>0</v>
      </c>
      <c r="L57" s="43"/>
      <c r="N57" s="10"/>
      <c r="O57" s="114"/>
      <c r="P57" s="10"/>
      <c r="R57" s="43"/>
      <c r="S57" s="123"/>
      <c r="T57" s="124"/>
      <c r="U57" s="124"/>
      <c r="V57" s="124"/>
      <c r="W57" s="125">
        <f t="shared" si="5"/>
        <v>0</v>
      </c>
      <c r="X57" s="298" t="str">
        <f t="shared" ref="X57:X63" si="27">IF(W57=K57,"OK","ERROR")</f>
        <v>OK</v>
      </c>
      <c r="Y57" s="43"/>
    </row>
    <row r="58" spans="2:25" ht="33" customHeight="1" x14ac:dyDescent="0.25">
      <c r="B58" s="43"/>
      <c r="C58" s="107" t="s">
        <v>226</v>
      </c>
      <c r="D58" s="108" t="s">
        <v>227</v>
      </c>
      <c r="E58" s="109"/>
      <c r="F58" s="109"/>
      <c r="G58" s="110">
        <f t="shared" si="23"/>
        <v>0</v>
      </c>
      <c r="H58" s="109"/>
      <c r="I58" s="109"/>
      <c r="J58" s="110">
        <f t="shared" si="24"/>
        <v>0</v>
      </c>
      <c r="K58" s="116">
        <f t="shared" si="25"/>
        <v>0</v>
      </c>
      <c r="L58" s="43"/>
      <c r="N58" s="10"/>
      <c r="O58" s="114"/>
      <c r="P58" s="10"/>
      <c r="R58" s="43"/>
      <c r="S58" s="123"/>
      <c r="T58" s="124"/>
      <c r="U58" s="124"/>
      <c r="V58" s="124"/>
      <c r="W58" s="125">
        <f t="shared" si="5"/>
        <v>0</v>
      </c>
      <c r="X58" s="298" t="str">
        <f t="shared" si="27"/>
        <v>OK</v>
      </c>
      <c r="Y58" s="43"/>
    </row>
    <row r="59" spans="2:25" ht="19.95" customHeight="1" x14ac:dyDescent="0.25">
      <c r="B59" s="43"/>
      <c r="C59" s="107" t="s">
        <v>228</v>
      </c>
      <c r="D59" s="108" t="s">
        <v>229</v>
      </c>
      <c r="E59" s="109"/>
      <c r="F59" s="109"/>
      <c r="G59" s="110">
        <f t="shared" si="23"/>
        <v>0</v>
      </c>
      <c r="H59" s="109"/>
      <c r="I59" s="109"/>
      <c r="J59" s="110">
        <f t="shared" si="24"/>
        <v>0</v>
      </c>
      <c r="K59" s="116">
        <f t="shared" si="25"/>
        <v>0</v>
      </c>
      <c r="L59" s="43"/>
      <c r="N59" s="10"/>
      <c r="O59" s="114"/>
      <c r="P59" s="10"/>
      <c r="R59" s="43"/>
      <c r="S59" s="123"/>
      <c r="T59" s="124"/>
      <c r="U59" s="124"/>
      <c r="V59" s="124"/>
      <c r="W59" s="125">
        <f t="shared" si="5"/>
        <v>0</v>
      </c>
      <c r="X59" s="298" t="str">
        <f t="shared" si="27"/>
        <v>OK</v>
      </c>
      <c r="Y59" s="43"/>
    </row>
    <row r="60" spans="2:25" ht="25.2" customHeight="1" thickBot="1" x14ac:dyDescent="0.3">
      <c r="B60" s="43"/>
      <c r="C60" s="107" t="s">
        <v>230</v>
      </c>
      <c r="D60" s="108" t="s">
        <v>231</v>
      </c>
      <c r="E60" s="109"/>
      <c r="F60" s="109"/>
      <c r="G60" s="110">
        <f t="shared" si="23"/>
        <v>0</v>
      </c>
      <c r="H60" s="109"/>
      <c r="I60" s="109"/>
      <c r="J60" s="110">
        <f t="shared" si="24"/>
        <v>0</v>
      </c>
      <c r="K60" s="116">
        <f t="shared" si="25"/>
        <v>0</v>
      </c>
      <c r="L60" s="43"/>
      <c r="N60" s="10"/>
      <c r="O60" s="114"/>
      <c r="P60" s="10"/>
      <c r="R60" s="43"/>
      <c r="S60" s="123"/>
      <c r="T60" s="124"/>
      <c r="U60" s="124"/>
      <c r="V60" s="124"/>
      <c r="W60" s="125">
        <f t="shared" si="5"/>
        <v>0</v>
      </c>
      <c r="X60" s="298" t="str">
        <f t="shared" si="27"/>
        <v>OK</v>
      </c>
      <c r="Y60" s="43"/>
    </row>
    <row r="61" spans="2:25" ht="19.95" customHeight="1" thickBot="1" x14ac:dyDescent="0.3">
      <c r="B61" s="43"/>
      <c r="C61" s="107" t="s">
        <v>232</v>
      </c>
      <c r="D61" s="108" t="s">
        <v>233</v>
      </c>
      <c r="E61" s="109"/>
      <c r="F61" s="109"/>
      <c r="G61" s="110">
        <f t="shared" si="23"/>
        <v>0</v>
      </c>
      <c r="H61" s="109"/>
      <c r="I61" s="109"/>
      <c r="J61" s="110">
        <f t="shared" si="24"/>
        <v>0</v>
      </c>
      <c r="K61" s="116">
        <f t="shared" si="25"/>
        <v>0</v>
      </c>
      <c r="L61" s="43"/>
      <c r="N61" s="10"/>
      <c r="O61" s="118" t="str">
        <f>IFERROR(IF(G61&lt;=10%*(G17+G18+G19+G22+G52),"OK","ERROR"),"")</f>
        <v>OK</v>
      </c>
      <c r="P61" s="10"/>
      <c r="R61" s="43"/>
      <c r="S61" s="123"/>
      <c r="T61" s="124"/>
      <c r="U61" s="124"/>
      <c r="V61" s="124"/>
      <c r="W61" s="125">
        <f t="shared" si="5"/>
        <v>0</v>
      </c>
      <c r="X61" s="298" t="str">
        <f t="shared" si="27"/>
        <v>OK</v>
      </c>
      <c r="Y61" s="43"/>
    </row>
    <row r="62" spans="2:25" ht="15" customHeight="1" thickBot="1" x14ac:dyDescent="0.3">
      <c r="B62" s="43"/>
      <c r="C62" s="107" t="s">
        <v>234</v>
      </c>
      <c r="D62" s="108" t="s">
        <v>235</v>
      </c>
      <c r="E62" s="109"/>
      <c r="F62" s="109"/>
      <c r="G62" s="110">
        <f t="shared" si="23"/>
        <v>0</v>
      </c>
      <c r="H62" s="109"/>
      <c r="I62" s="109"/>
      <c r="J62" s="110">
        <f t="shared" si="24"/>
        <v>0</v>
      </c>
      <c r="K62" s="116">
        <f t="shared" si="25"/>
        <v>0</v>
      </c>
      <c r="L62" s="43"/>
      <c r="N62" s="10"/>
      <c r="O62" s="118" t="str">
        <f>IFERROR(IF(G62&lt;=10000,"OK","ERROR"),"")</f>
        <v>OK</v>
      </c>
      <c r="P62" s="10"/>
      <c r="R62" s="43"/>
      <c r="S62" s="123"/>
      <c r="T62" s="124"/>
      <c r="U62" s="127"/>
      <c r="V62" s="127"/>
      <c r="W62" s="125">
        <f t="shared" si="5"/>
        <v>0</v>
      </c>
      <c r="X62" s="298" t="str">
        <f t="shared" si="27"/>
        <v>OK</v>
      </c>
      <c r="Y62" s="43"/>
    </row>
    <row r="63" spans="2:25" ht="14.4" customHeight="1" x14ac:dyDescent="0.25">
      <c r="B63" s="43"/>
      <c r="C63" s="388" t="s">
        <v>236</v>
      </c>
      <c r="D63" s="389"/>
      <c r="E63" s="111">
        <f t="shared" ref="E63:K63" si="28">SUM(E54:E62)</f>
        <v>0</v>
      </c>
      <c r="F63" s="111">
        <f t="shared" si="28"/>
        <v>0</v>
      </c>
      <c r="G63" s="111">
        <f t="shared" si="28"/>
        <v>0</v>
      </c>
      <c r="H63" s="111">
        <f t="shared" si="28"/>
        <v>0</v>
      </c>
      <c r="I63" s="111">
        <f t="shared" si="28"/>
        <v>0</v>
      </c>
      <c r="J63" s="111">
        <f t="shared" si="28"/>
        <v>0</v>
      </c>
      <c r="K63" s="117">
        <f t="shared" si="28"/>
        <v>0</v>
      </c>
      <c r="L63" s="43"/>
      <c r="N63" s="10"/>
      <c r="O63" s="114"/>
      <c r="P63" s="10"/>
      <c r="R63" s="43"/>
      <c r="S63" s="126">
        <f>SUM(S54:S62)</f>
        <v>0</v>
      </c>
      <c r="T63" s="125">
        <f t="shared" ref="T63:V63" si="29">SUM(T54:T62)</f>
        <v>0</v>
      </c>
      <c r="U63" s="125">
        <f t="shared" si="29"/>
        <v>0</v>
      </c>
      <c r="V63" s="130">
        <f t="shared" si="29"/>
        <v>0</v>
      </c>
      <c r="W63" s="125">
        <f t="shared" si="5"/>
        <v>0</v>
      </c>
      <c r="X63" s="298" t="str">
        <f t="shared" si="27"/>
        <v>OK</v>
      </c>
      <c r="Y63" s="43"/>
    </row>
    <row r="64" spans="2:25" ht="14.4" customHeight="1" x14ac:dyDescent="0.25">
      <c r="B64" s="43"/>
      <c r="C64" s="131" t="s">
        <v>237</v>
      </c>
      <c r="D64" s="421" t="s">
        <v>238</v>
      </c>
      <c r="E64" s="422"/>
      <c r="F64" s="422"/>
      <c r="G64" s="422"/>
      <c r="H64" s="422"/>
      <c r="I64" s="422"/>
      <c r="J64" s="422"/>
      <c r="K64" s="423"/>
      <c r="L64" s="43"/>
      <c r="N64" s="10"/>
      <c r="O64" s="114"/>
      <c r="P64" s="10"/>
      <c r="R64" s="43"/>
      <c r="S64" s="418"/>
      <c r="T64" s="419"/>
      <c r="U64" s="419"/>
      <c r="V64" s="419"/>
      <c r="W64" s="419"/>
      <c r="X64" s="420"/>
      <c r="Y64" s="43"/>
    </row>
    <row r="65" spans="2:25" ht="14.4" customHeight="1" x14ac:dyDescent="0.25">
      <c r="B65" s="43"/>
      <c r="C65" s="107" t="s">
        <v>239</v>
      </c>
      <c r="D65" s="102" t="s">
        <v>240</v>
      </c>
      <c r="E65" s="109"/>
      <c r="F65" s="109"/>
      <c r="G65" s="132">
        <f>E65+F65</f>
        <v>0</v>
      </c>
      <c r="H65" s="109"/>
      <c r="I65" s="109"/>
      <c r="J65" s="132">
        <f>H65+I65</f>
        <v>0</v>
      </c>
      <c r="K65" s="176">
        <f>G65+J65</f>
        <v>0</v>
      </c>
      <c r="L65" s="43"/>
      <c r="N65" s="10"/>
      <c r="O65" s="114"/>
      <c r="P65" s="10"/>
      <c r="R65" s="43"/>
      <c r="S65" s="123"/>
      <c r="T65" s="124"/>
      <c r="U65" s="182"/>
      <c r="V65" s="182"/>
      <c r="W65" s="125">
        <f>SUM(S65:V65)</f>
        <v>0</v>
      </c>
      <c r="X65" s="298" t="str">
        <f t="shared" ref="X65:X67" si="30">IF(W65=K65,"OK","ERROR")</f>
        <v>OK</v>
      </c>
      <c r="Y65" s="43"/>
    </row>
    <row r="66" spans="2:25" ht="14.4" customHeight="1" x14ac:dyDescent="0.25">
      <c r="B66" s="43"/>
      <c r="C66" s="107" t="s">
        <v>241</v>
      </c>
      <c r="D66" s="102" t="s">
        <v>242</v>
      </c>
      <c r="E66" s="109"/>
      <c r="F66" s="109"/>
      <c r="G66" s="132">
        <f>E66+F66</f>
        <v>0</v>
      </c>
      <c r="H66" s="109"/>
      <c r="I66" s="109"/>
      <c r="J66" s="132">
        <f>H66+I66</f>
        <v>0</v>
      </c>
      <c r="K66" s="176">
        <f>G66+J66</f>
        <v>0</v>
      </c>
      <c r="L66" s="43"/>
      <c r="N66" s="10"/>
      <c r="O66" s="114"/>
      <c r="P66" s="10"/>
      <c r="R66" s="43"/>
      <c r="S66" s="123"/>
      <c r="T66" s="124"/>
      <c r="U66" s="182"/>
      <c r="V66" s="182"/>
      <c r="W66" s="125">
        <f t="shared" ref="W66:W71" si="31">SUM(S66:V66)</f>
        <v>0</v>
      </c>
      <c r="X66" s="298" t="str">
        <f t="shared" si="30"/>
        <v>OK</v>
      </c>
      <c r="Y66" s="43"/>
    </row>
    <row r="67" spans="2:25" ht="14.4" customHeight="1" x14ac:dyDescent="0.25">
      <c r="B67" s="43"/>
      <c r="C67" s="413" t="s">
        <v>243</v>
      </c>
      <c r="D67" s="414"/>
      <c r="E67" s="133">
        <f t="shared" ref="E67:K67" si="32">E65+E66</f>
        <v>0</v>
      </c>
      <c r="F67" s="133">
        <f t="shared" si="32"/>
        <v>0</v>
      </c>
      <c r="G67" s="133">
        <f t="shared" si="32"/>
        <v>0</v>
      </c>
      <c r="H67" s="133">
        <f t="shared" si="32"/>
        <v>0</v>
      </c>
      <c r="I67" s="133">
        <f t="shared" si="32"/>
        <v>0</v>
      </c>
      <c r="J67" s="133">
        <f t="shared" si="32"/>
        <v>0</v>
      </c>
      <c r="K67" s="177">
        <f t="shared" si="32"/>
        <v>0</v>
      </c>
      <c r="L67" s="43"/>
      <c r="N67" s="10"/>
      <c r="O67" s="114"/>
      <c r="P67" s="10"/>
      <c r="R67" s="43"/>
      <c r="S67" s="183">
        <f>S65+S66</f>
        <v>0</v>
      </c>
      <c r="T67" s="184">
        <f>T65+T66</f>
        <v>0</v>
      </c>
      <c r="U67" s="184">
        <f>U65+U66</f>
        <v>0</v>
      </c>
      <c r="V67" s="184">
        <f>V65+V66</f>
        <v>0</v>
      </c>
      <c r="W67" s="184">
        <f t="shared" si="31"/>
        <v>0</v>
      </c>
      <c r="X67" s="298" t="str">
        <f t="shared" si="30"/>
        <v>OK</v>
      </c>
      <c r="Y67" s="43"/>
    </row>
    <row r="68" spans="2:25" ht="14.4" customHeight="1" x14ac:dyDescent="0.25">
      <c r="B68" s="43"/>
      <c r="C68" s="134" t="s">
        <v>244</v>
      </c>
      <c r="D68" s="421" t="s">
        <v>245</v>
      </c>
      <c r="E68" s="422"/>
      <c r="F68" s="422"/>
      <c r="G68" s="422"/>
      <c r="H68" s="422"/>
      <c r="I68" s="422"/>
      <c r="J68" s="422"/>
      <c r="K68" s="423"/>
      <c r="L68" s="43"/>
      <c r="N68" s="10"/>
      <c r="O68" s="114"/>
      <c r="P68" s="10"/>
      <c r="R68" s="43"/>
      <c r="S68" s="424"/>
      <c r="T68" s="425"/>
      <c r="U68" s="425"/>
      <c r="V68" s="425"/>
      <c r="W68" s="425"/>
      <c r="X68" s="426"/>
      <c r="Y68" s="43"/>
    </row>
    <row r="69" spans="2:25" ht="30" customHeight="1" x14ac:dyDescent="0.25">
      <c r="B69" s="43"/>
      <c r="C69" s="135">
        <v>7.1</v>
      </c>
      <c r="D69" s="136" t="s">
        <v>246</v>
      </c>
      <c r="E69" s="137"/>
      <c r="F69" s="137"/>
      <c r="G69" s="138">
        <f>E69+F69</f>
        <v>0</v>
      </c>
      <c r="H69" s="109"/>
      <c r="I69" s="109"/>
      <c r="J69" s="138">
        <f>H69+I69</f>
        <v>0</v>
      </c>
      <c r="K69" s="178">
        <f>G69+J69</f>
        <v>0</v>
      </c>
      <c r="L69" s="43"/>
      <c r="N69" s="10"/>
      <c r="O69" s="114"/>
      <c r="P69" s="10"/>
      <c r="R69" s="43"/>
      <c r="S69" s="123"/>
      <c r="T69" s="124"/>
      <c r="U69" s="182"/>
      <c r="V69" s="182"/>
      <c r="W69" s="125">
        <f t="shared" si="31"/>
        <v>0</v>
      </c>
      <c r="X69" s="298" t="str">
        <f t="shared" ref="X69:X71" si="33">IF(W69=K69,"OK","ERROR")</f>
        <v>OK</v>
      </c>
      <c r="Y69" s="43"/>
    </row>
    <row r="70" spans="2:25" ht="30" customHeight="1" x14ac:dyDescent="0.25">
      <c r="B70" s="43"/>
      <c r="C70" s="107" t="s">
        <v>247</v>
      </c>
      <c r="D70" s="108" t="s">
        <v>248</v>
      </c>
      <c r="E70" s="109"/>
      <c r="F70" s="109"/>
      <c r="G70" s="110">
        <f>E70+F70</f>
        <v>0</v>
      </c>
      <c r="H70" s="109"/>
      <c r="I70" s="109"/>
      <c r="J70" s="110">
        <f>H70+I70</f>
        <v>0</v>
      </c>
      <c r="K70" s="116">
        <f>G70+J70</f>
        <v>0</v>
      </c>
      <c r="L70" s="43"/>
      <c r="N70" s="10"/>
      <c r="O70" s="114"/>
      <c r="P70" s="10"/>
      <c r="R70" s="43"/>
      <c r="S70" s="123"/>
      <c r="T70" s="124"/>
      <c r="U70" s="182"/>
      <c r="V70" s="182"/>
      <c r="W70" s="125">
        <f t="shared" si="31"/>
        <v>0</v>
      </c>
      <c r="X70" s="298" t="str">
        <f t="shared" si="33"/>
        <v>OK</v>
      </c>
      <c r="Y70" s="43"/>
    </row>
    <row r="71" spans="2:25" ht="14.4" customHeight="1" x14ac:dyDescent="0.25">
      <c r="B71" s="43"/>
      <c r="C71" s="413" t="s">
        <v>249</v>
      </c>
      <c r="D71" s="414"/>
      <c r="E71" s="111">
        <f t="shared" ref="E71:K71" si="34">E69+E70</f>
        <v>0</v>
      </c>
      <c r="F71" s="111">
        <f t="shared" si="34"/>
        <v>0</v>
      </c>
      <c r="G71" s="111">
        <f t="shared" si="34"/>
        <v>0</v>
      </c>
      <c r="H71" s="111">
        <f t="shared" si="34"/>
        <v>0</v>
      </c>
      <c r="I71" s="111">
        <f t="shared" si="34"/>
        <v>0</v>
      </c>
      <c r="J71" s="111">
        <f t="shared" si="34"/>
        <v>0</v>
      </c>
      <c r="K71" s="117">
        <f t="shared" si="34"/>
        <v>0</v>
      </c>
      <c r="L71" s="43"/>
      <c r="N71" s="10"/>
      <c r="O71" s="114"/>
      <c r="P71" s="10"/>
      <c r="R71" s="43"/>
      <c r="S71" s="126">
        <f>S69+S70</f>
        <v>0</v>
      </c>
      <c r="T71" s="125">
        <f>T69+T70</f>
        <v>0</v>
      </c>
      <c r="U71" s="125">
        <f>U69+U70</f>
        <v>0</v>
      </c>
      <c r="V71" s="125">
        <f>V69+V70</f>
        <v>0</v>
      </c>
      <c r="W71" s="125">
        <f t="shared" si="31"/>
        <v>0</v>
      </c>
      <c r="X71" s="298" t="str">
        <f t="shared" si="33"/>
        <v>OK</v>
      </c>
      <c r="Y71" s="43"/>
    </row>
    <row r="72" spans="2:25" x14ac:dyDescent="0.25">
      <c r="B72" s="43"/>
      <c r="C72" s="131" t="s">
        <v>250</v>
      </c>
      <c r="D72" s="415" t="s">
        <v>251</v>
      </c>
      <c r="E72" s="416"/>
      <c r="F72" s="416"/>
      <c r="G72" s="416"/>
      <c r="H72" s="416"/>
      <c r="I72" s="416"/>
      <c r="J72" s="416"/>
      <c r="K72" s="417"/>
      <c r="L72" s="43"/>
      <c r="N72" s="10"/>
      <c r="O72" s="114"/>
      <c r="P72" s="10"/>
      <c r="R72" s="43"/>
      <c r="S72" s="418"/>
      <c r="T72" s="419"/>
      <c r="U72" s="419"/>
      <c r="V72" s="419"/>
      <c r="W72" s="419"/>
      <c r="X72" s="420"/>
      <c r="Y72" s="43"/>
    </row>
    <row r="73" spans="2:25" ht="40.950000000000003" customHeight="1" x14ac:dyDescent="0.25">
      <c r="B73" s="43"/>
      <c r="C73" s="107" t="s">
        <v>252</v>
      </c>
      <c r="D73" s="108" t="s">
        <v>449</v>
      </c>
      <c r="E73" s="331">
        <f>E74+E75</f>
        <v>0</v>
      </c>
      <c r="F73" s="331">
        <f>F74+F75</f>
        <v>0</v>
      </c>
      <c r="G73" s="110">
        <f>E73+F73</f>
        <v>0</v>
      </c>
      <c r="H73" s="331">
        <f t="shared" ref="H73:I73" si="35">H74+H75</f>
        <v>0</v>
      </c>
      <c r="I73" s="331">
        <f t="shared" si="35"/>
        <v>0</v>
      </c>
      <c r="J73" s="110">
        <f>H73+I73</f>
        <v>0</v>
      </c>
      <c r="K73" s="116">
        <f>G73+J73</f>
        <v>0</v>
      </c>
      <c r="L73" s="43"/>
      <c r="N73" s="10"/>
      <c r="O73" s="114"/>
      <c r="P73" s="10"/>
      <c r="R73" s="43"/>
      <c r="S73" s="123"/>
      <c r="T73" s="124"/>
      <c r="U73" s="124"/>
      <c r="V73" s="127"/>
      <c r="W73" s="185">
        <f>SUM(S73:V73)</f>
        <v>0</v>
      </c>
      <c r="X73" s="298" t="str">
        <f>IF(W73=K73,"OK","ERROR")</f>
        <v>OK</v>
      </c>
      <c r="Y73" s="43"/>
    </row>
    <row r="74" spans="2:25" ht="27.6" x14ac:dyDescent="0.25">
      <c r="B74" s="43"/>
      <c r="C74" s="326"/>
      <c r="D74" s="330" t="s">
        <v>418</v>
      </c>
      <c r="E74" s="109"/>
      <c r="F74" s="109"/>
      <c r="G74" s="110">
        <f t="shared" ref="G74:G75" si="36">E74+F74</f>
        <v>0</v>
      </c>
      <c r="H74" s="109"/>
      <c r="I74" s="109"/>
      <c r="J74" s="110">
        <f t="shared" ref="J74:J75" si="37">H74+I74</f>
        <v>0</v>
      </c>
      <c r="K74" s="116">
        <f t="shared" ref="K74:K75" si="38">G74+J74</f>
        <v>0</v>
      </c>
      <c r="L74" s="43"/>
      <c r="N74" s="10"/>
      <c r="O74" s="114"/>
      <c r="P74" s="10"/>
      <c r="R74" s="43"/>
      <c r="S74" s="327"/>
      <c r="T74" s="328"/>
      <c r="U74" s="328"/>
      <c r="V74" s="329"/>
      <c r="W74" s="185"/>
      <c r="X74" s="298"/>
      <c r="Y74" s="43"/>
    </row>
    <row r="75" spans="2:25" ht="28.2" thickBot="1" x14ac:dyDescent="0.3">
      <c r="B75" s="43"/>
      <c r="C75" s="326"/>
      <c r="D75" s="330" t="s">
        <v>210</v>
      </c>
      <c r="E75" s="109"/>
      <c r="F75" s="109"/>
      <c r="G75" s="110">
        <f t="shared" si="36"/>
        <v>0</v>
      </c>
      <c r="H75" s="109"/>
      <c r="I75" s="109"/>
      <c r="J75" s="110">
        <f t="shared" si="37"/>
        <v>0</v>
      </c>
      <c r="K75" s="116">
        <f t="shared" si="38"/>
        <v>0</v>
      </c>
      <c r="L75" s="43"/>
      <c r="N75" s="10"/>
      <c r="O75" s="114"/>
      <c r="P75" s="10"/>
      <c r="R75" s="43"/>
      <c r="S75" s="327"/>
      <c r="T75" s="328"/>
      <c r="U75" s="328"/>
      <c r="V75" s="329"/>
      <c r="W75" s="185"/>
      <c r="X75" s="298"/>
      <c r="Y75" s="43"/>
    </row>
    <row r="76" spans="2:25" ht="15" thickBot="1" x14ac:dyDescent="0.3">
      <c r="B76" s="43"/>
      <c r="C76" s="388" t="s">
        <v>253</v>
      </c>
      <c r="D76" s="389"/>
      <c r="E76" s="111">
        <f t="shared" ref="E76:K76" si="39">E73</f>
        <v>0</v>
      </c>
      <c r="F76" s="111">
        <f t="shared" si="39"/>
        <v>0</v>
      </c>
      <c r="G76" s="111">
        <f t="shared" si="39"/>
        <v>0</v>
      </c>
      <c r="H76" s="111">
        <f t="shared" si="39"/>
        <v>0</v>
      </c>
      <c r="I76" s="111">
        <f t="shared" si="39"/>
        <v>0</v>
      </c>
      <c r="J76" s="111">
        <f t="shared" si="39"/>
        <v>0</v>
      </c>
      <c r="K76" s="179">
        <f t="shared" si="39"/>
        <v>0</v>
      </c>
      <c r="L76" s="43"/>
      <c r="N76" s="10"/>
      <c r="O76" s="118" t="str">
        <f>IFERROR(IF(G76&lt;=15%*(G17+G18+G19+G23+G52+G54),"OK","ERROR"),"")</f>
        <v>OK</v>
      </c>
      <c r="P76" s="10"/>
      <c r="R76" s="43"/>
      <c r="S76" s="186">
        <f>S73</f>
        <v>0</v>
      </c>
      <c r="T76" s="185">
        <f>T73</f>
        <v>0</v>
      </c>
      <c r="U76" s="185">
        <f>U73</f>
        <v>0</v>
      </c>
      <c r="V76" s="187">
        <f>V73</f>
        <v>0</v>
      </c>
      <c r="W76" s="185">
        <f>SUM(S76:V76)</f>
        <v>0</v>
      </c>
      <c r="X76" s="298" t="str">
        <f>IF(W76=K76,"OK","ERROR")</f>
        <v>OK</v>
      </c>
      <c r="Y76" s="43"/>
    </row>
    <row r="77" spans="2:25" ht="16.2" thickBot="1" x14ac:dyDescent="0.3">
      <c r="B77" s="43"/>
      <c r="C77" s="407" t="s">
        <v>254</v>
      </c>
      <c r="D77" s="408"/>
      <c r="E77" s="139">
        <f t="shared" ref="E77:K77" si="40">E20+E23+E44+E52+E63+E67+E71+E76</f>
        <v>0</v>
      </c>
      <c r="F77" s="139">
        <f t="shared" si="40"/>
        <v>0</v>
      </c>
      <c r="G77" s="139">
        <f t="shared" si="40"/>
        <v>0</v>
      </c>
      <c r="H77" s="139">
        <f t="shared" si="40"/>
        <v>0</v>
      </c>
      <c r="I77" s="139">
        <f t="shared" si="40"/>
        <v>0</v>
      </c>
      <c r="J77" s="139">
        <f t="shared" si="40"/>
        <v>0</v>
      </c>
      <c r="K77" s="139">
        <f t="shared" si="40"/>
        <v>0</v>
      </c>
      <c r="L77" s="43"/>
      <c r="N77" s="10"/>
      <c r="O77" s="180"/>
      <c r="P77" s="10"/>
      <c r="R77" s="43"/>
      <c r="S77" s="188">
        <f>S20+S23+S44+S52+S63+S67+S71+S76</f>
        <v>0</v>
      </c>
      <c r="T77" s="189">
        <f>T20+T23+T44+T52+T63+T67+T71+T76</f>
        <v>0</v>
      </c>
      <c r="U77" s="189">
        <f>U20+U23+U44+U52+U63+U67+U71+U76</f>
        <v>0</v>
      </c>
      <c r="V77" s="294">
        <f>V20+V23+V44+V52+V63+V67+V71+V76</f>
        <v>0</v>
      </c>
      <c r="W77" s="189">
        <f t="shared" si="5"/>
        <v>0</v>
      </c>
      <c r="X77" s="299" t="str">
        <f t="shared" ref="X77" si="41">IF(W77=K77,"OK","ERROR")</f>
        <v>OK</v>
      </c>
      <c r="Y77" s="43"/>
    </row>
    <row r="78" spans="2:25" ht="19.95" customHeight="1" x14ac:dyDescent="0.25">
      <c r="B78" s="43"/>
      <c r="C78" s="140"/>
      <c r="D78" s="141"/>
      <c r="E78" s="142"/>
      <c r="F78" s="142"/>
      <c r="G78" s="142"/>
      <c r="H78" s="142"/>
      <c r="I78" s="142"/>
      <c r="J78" s="142"/>
      <c r="K78" s="142"/>
      <c r="L78" s="43"/>
      <c r="N78" s="10"/>
      <c r="O78" s="10"/>
      <c r="P78" s="10"/>
      <c r="R78" s="43"/>
      <c r="S78" s="190"/>
      <c r="T78" s="190"/>
      <c r="U78" s="190"/>
      <c r="V78" s="190"/>
      <c r="W78" s="190"/>
      <c r="X78" s="156"/>
      <c r="Y78" s="43"/>
    </row>
    <row r="79" spans="2:25" ht="19.95" customHeight="1" x14ac:dyDescent="0.25">
      <c r="B79" s="43"/>
      <c r="C79" s="143"/>
      <c r="D79" s="144"/>
      <c r="E79" s="145"/>
      <c r="F79" s="145"/>
      <c r="G79" s="145"/>
      <c r="H79" s="145"/>
      <c r="I79" s="145"/>
      <c r="J79" s="145"/>
      <c r="K79" s="181"/>
      <c r="L79" s="43"/>
      <c r="N79" s="10"/>
      <c r="O79" s="10"/>
      <c r="P79" s="10"/>
      <c r="R79" s="43"/>
      <c r="S79" s="191">
        <f>IFERROR(S77/$W$77,0)</f>
        <v>0</v>
      </c>
      <c r="T79" s="191">
        <f t="shared" ref="T79:V79" si="42">IFERROR(T77/$W$77,0)</f>
        <v>0</v>
      </c>
      <c r="U79" s="191">
        <f t="shared" si="42"/>
        <v>0</v>
      </c>
      <c r="V79" s="191">
        <f t="shared" si="42"/>
        <v>0</v>
      </c>
      <c r="W79" s="192"/>
      <c r="X79" s="156"/>
      <c r="Y79" s="43"/>
    </row>
    <row r="80" spans="2:25" x14ac:dyDescent="0.25">
      <c r="B80" s="43"/>
      <c r="C80" s="43"/>
      <c r="D80" s="43"/>
      <c r="E80" s="43"/>
      <c r="F80" s="43"/>
      <c r="G80" s="43"/>
      <c r="H80" s="43"/>
      <c r="I80" s="43"/>
      <c r="J80" s="43"/>
      <c r="K80" s="43"/>
      <c r="L80" s="43"/>
      <c r="N80" s="10"/>
      <c r="O80" s="10"/>
      <c r="P80" s="10"/>
      <c r="R80" s="43"/>
      <c r="S80" s="43"/>
      <c r="T80" s="43"/>
      <c r="U80" s="43"/>
      <c r="V80" s="43"/>
      <c r="W80" s="43"/>
      <c r="X80" s="43"/>
      <c r="Y80" s="43"/>
    </row>
    <row r="81" spans="2:24" s="96" customFormat="1" ht="19.95" customHeight="1" x14ac:dyDescent="0.3">
      <c r="B81" s="146"/>
      <c r="C81" s="147" t="s">
        <v>128</v>
      </c>
      <c r="D81" s="148" t="s">
        <v>255</v>
      </c>
      <c r="E81" s="149" t="s">
        <v>256</v>
      </c>
      <c r="F81" s="146"/>
      <c r="G81" s="146"/>
      <c r="H81" s="146"/>
      <c r="I81" s="146"/>
      <c r="J81" s="146"/>
      <c r="K81" s="146"/>
      <c r="L81" s="146"/>
      <c r="N81" s="8"/>
      <c r="O81" s="8"/>
      <c r="P81" s="8"/>
      <c r="S81" s="400"/>
      <c r="T81" s="400"/>
      <c r="U81" s="400"/>
      <c r="V81" s="400"/>
      <c r="W81" s="400"/>
      <c r="X81" s="400"/>
    </row>
    <row r="82" spans="2:24" s="96" customFormat="1" ht="19.95" customHeight="1" x14ac:dyDescent="0.3">
      <c r="B82" s="146"/>
      <c r="C82" s="150" t="s">
        <v>257</v>
      </c>
      <c r="D82" s="151" t="s">
        <v>258</v>
      </c>
      <c r="E82" s="152">
        <f>E83+E84</f>
        <v>0</v>
      </c>
      <c r="F82" s="146"/>
      <c r="G82" s="146"/>
      <c r="H82" s="146"/>
      <c r="I82" s="146"/>
      <c r="J82" s="146"/>
      <c r="K82" s="146"/>
      <c r="L82" s="146"/>
      <c r="N82" s="8"/>
      <c r="O82" s="8"/>
      <c r="P82" s="8"/>
      <c r="S82" s="400"/>
      <c r="T82" s="400"/>
      <c r="U82" s="400"/>
      <c r="V82" s="400"/>
      <c r="W82" s="400"/>
      <c r="X82" s="400"/>
    </row>
    <row r="83" spans="2:24" s="96" customFormat="1" ht="19.95" customHeight="1" x14ac:dyDescent="0.3">
      <c r="B83" s="146"/>
      <c r="C83" s="150" t="s">
        <v>259</v>
      </c>
      <c r="D83" s="153" t="s">
        <v>260</v>
      </c>
      <c r="E83" s="154">
        <f>E95</f>
        <v>0</v>
      </c>
      <c r="F83" s="146"/>
      <c r="G83" s="146"/>
      <c r="H83" s="146"/>
      <c r="I83" s="146"/>
      <c r="J83" s="146"/>
      <c r="K83" s="146"/>
      <c r="L83" s="146"/>
      <c r="N83" s="8"/>
      <c r="O83" s="8"/>
      <c r="P83" s="8"/>
    </row>
    <row r="84" spans="2:24" s="96" customFormat="1" ht="19.95" customHeight="1" x14ac:dyDescent="0.3">
      <c r="B84" s="146"/>
      <c r="C84" s="150" t="s">
        <v>261</v>
      </c>
      <c r="D84" s="153" t="s">
        <v>262</v>
      </c>
      <c r="E84" s="154">
        <f>E96</f>
        <v>0</v>
      </c>
      <c r="F84" s="146"/>
      <c r="G84" s="146"/>
      <c r="H84" s="146"/>
      <c r="I84" s="146"/>
      <c r="J84" s="146"/>
      <c r="K84" s="146"/>
      <c r="L84" s="146"/>
      <c r="N84" s="8"/>
      <c r="O84" s="8"/>
      <c r="P84" s="8"/>
      <c r="S84" s="193"/>
      <c r="T84" s="193"/>
      <c r="U84" s="193"/>
      <c r="V84" s="193"/>
      <c r="W84" s="193"/>
      <c r="X84" s="193"/>
    </row>
    <row r="85" spans="2:24" s="96" customFormat="1" ht="19.95" customHeight="1" x14ac:dyDescent="0.3">
      <c r="B85" s="146"/>
      <c r="C85" s="150" t="s">
        <v>263</v>
      </c>
      <c r="D85" s="151" t="s">
        <v>264</v>
      </c>
      <c r="E85" s="152">
        <f>SUM(E86:E88)</f>
        <v>0</v>
      </c>
      <c r="F85" s="146"/>
      <c r="G85" s="146"/>
      <c r="H85" s="146"/>
      <c r="I85" s="146"/>
      <c r="J85" s="146"/>
      <c r="K85" s="146"/>
      <c r="L85" s="146"/>
      <c r="N85" s="8"/>
      <c r="O85" s="8"/>
      <c r="P85" s="8"/>
      <c r="S85" s="194"/>
      <c r="T85" s="194"/>
      <c r="U85" s="194"/>
      <c r="V85" s="194"/>
      <c r="W85" s="195"/>
      <c r="X85" s="196"/>
    </row>
    <row r="86" spans="2:24" s="96" customFormat="1" ht="30" customHeight="1" x14ac:dyDescent="0.3">
      <c r="B86" s="146"/>
      <c r="C86" s="150" t="s">
        <v>265</v>
      </c>
      <c r="D86" s="153" t="s">
        <v>266</v>
      </c>
      <c r="E86" s="154">
        <f>E100</f>
        <v>0</v>
      </c>
      <c r="F86" s="146"/>
      <c r="G86" s="146"/>
      <c r="H86" s="146"/>
      <c r="I86" s="146"/>
      <c r="J86" s="146"/>
      <c r="K86" s="146"/>
      <c r="L86" s="146"/>
      <c r="N86" s="8"/>
      <c r="O86" s="8"/>
      <c r="P86" s="8"/>
    </row>
    <row r="87" spans="2:24" s="96" customFormat="1" ht="30" customHeight="1" x14ac:dyDescent="0.3">
      <c r="B87" s="146"/>
      <c r="C87" s="150" t="s">
        <v>267</v>
      </c>
      <c r="D87" s="153" t="s">
        <v>268</v>
      </c>
      <c r="E87" s="154">
        <f>E101</f>
        <v>0</v>
      </c>
      <c r="F87" s="146"/>
      <c r="G87" s="155"/>
      <c r="H87" s="156"/>
      <c r="I87" s="146"/>
      <c r="J87" s="156"/>
      <c r="K87" s="155"/>
      <c r="L87" s="146"/>
      <c r="N87" s="8"/>
      <c r="O87" s="8"/>
      <c r="P87" s="8"/>
    </row>
    <row r="88" spans="2:24" s="96" customFormat="1" ht="19.95" customHeight="1" x14ac:dyDescent="0.3">
      <c r="B88" s="146"/>
      <c r="C88" s="157" t="s">
        <v>269</v>
      </c>
      <c r="D88" s="158" t="s">
        <v>270</v>
      </c>
      <c r="E88" s="159">
        <f>E102</f>
        <v>0</v>
      </c>
      <c r="F88" s="146"/>
      <c r="G88" s="155"/>
      <c r="H88" s="156"/>
      <c r="I88" s="146"/>
      <c r="J88" s="156"/>
      <c r="K88" s="155"/>
      <c r="L88" s="146"/>
      <c r="N88" s="8"/>
      <c r="O88" s="8"/>
      <c r="P88" s="8"/>
    </row>
    <row r="89" spans="2:24" s="96" customFormat="1" ht="19.95" customHeight="1" x14ac:dyDescent="0.3">
      <c r="B89" s="146"/>
      <c r="C89" s="160" t="s">
        <v>271</v>
      </c>
      <c r="D89" s="161" t="s">
        <v>272</v>
      </c>
      <c r="E89" s="162">
        <f>E103</f>
        <v>0</v>
      </c>
      <c r="F89" s="163" t="str">
        <f>IF(AND(E89&lt;=7000000*'0-Instrucțiuni'!$I$20,E89&gt;200000*'0-Instrucțiuni'!$I$20),"OK","ERROR")</f>
        <v>ERROR</v>
      </c>
      <c r="G89" s="164"/>
      <c r="H89" s="165"/>
      <c r="I89" s="146"/>
      <c r="J89" s="146"/>
      <c r="K89" s="146"/>
      <c r="L89" s="146"/>
      <c r="N89" s="8"/>
      <c r="O89" s="8"/>
      <c r="P89" s="8"/>
    </row>
    <row r="90" spans="2:24" x14ac:dyDescent="0.25">
      <c r="B90" s="43"/>
      <c r="C90" s="43"/>
      <c r="D90" s="43"/>
      <c r="E90" s="43"/>
      <c r="F90" s="146"/>
      <c r="G90" s="43"/>
      <c r="H90" s="43"/>
      <c r="I90" s="43"/>
      <c r="J90" s="43"/>
      <c r="K90" s="43"/>
      <c r="L90" s="43"/>
      <c r="N90" s="10"/>
      <c r="O90" s="10"/>
      <c r="P90" s="10"/>
    </row>
    <row r="91" spans="2:24" x14ac:dyDescent="0.25">
      <c r="B91" s="43"/>
      <c r="C91" s="43"/>
      <c r="D91" s="43"/>
      <c r="E91" s="43"/>
      <c r="F91" s="43"/>
      <c r="G91" s="43"/>
      <c r="H91" s="43"/>
      <c r="I91" s="43"/>
      <c r="J91" s="43"/>
      <c r="K91" s="43"/>
      <c r="L91" s="43"/>
      <c r="N91" s="10"/>
      <c r="O91" s="10"/>
      <c r="P91" s="10"/>
    </row>
    <row r="92" spans="2:24" ht="14.4" thickBot="1" x14ac:dyDescent="0.3">
      <c r="B92" s="43"/>
      <c r="C92" s="43"/>
      <c r="D92" s="43"/>
      <c r="E92" s="43"/>
      <c r="F92" s="43"/>
      <c r="G92" s="43"/>
      <c r="H92" s="43"/>
      <c r="I92" s="43"/>
      <c r="J92" s="43"/>
      <c r="K92" s="43"/>
      <c r="L92" s="43"/>
      <c r="N92" s="10"/>
      <c r="O92" s="10"/>
      <c r="P92" s="10"/>
    </row>
    <row r="93" spans="2:24" ht="49.95" customHeight="1" x14ac:dyDescent="0.25">
      <c r="B93" s="43"/>
      <c r="C93" s="147" t="s">
        <v>128</v>
      </c>
      <c r="D93" s="148" t="s">
        <v>335</v>
      </c>
      <c r="E93" s="149" t="s">
        <v>256</v>
      </c>
      <c r="F93" s="43"/>
      <c r="G93" s="43"/>
      <c r="H93" s="43"/>
      <c r="I93" s="43"/>
      <c r="J93" s="43"/>
      <c r="K93" s="43"/>
      <c r="L93" s="43"/>
      <c r="N93" s="10"/>
      <c r="O93" s="10"/>
      <c r="P93" s="10"/>
    </row>
    <row r="94" spans="2:24" ht="49.95" customHeight="1" x14ac:dyDescent="0.25">
      <c r="B94" s="43"/>
      <c r="C94" s="150" t="s">
        <v>257</v>
      </c>
      <c r="D94" s="151" t="s">
        <v>336</v>
      </c>
      <c r="E94" s="166">
        <f>SUM(E95:E96)</f>
        <v>0</v>
      </c>
      <c r="F94" s="43"/>
      <c r="G94" s="43"/>
      <c r="H94" s="43"/>
      <c r="I94" s="43"/>
      <c r="J94" s="43"/>
      <c r="K94" s="43"/>
      <c r="L94" s="43"/>
      <c r="N94" s="10"/>
      <c r="O94" s="10"/>
      <c r="P94" s="10"/>
    </row>
    <row r="95" spans="2:24" ht="19.95" customHeight="1" x14ac:dyDescent="0.25">
      <c r="B95" s="43"/>
      <c r="C95" s="150" t="s">
        <v>259</v>
      </c>
      <c r="D95" s="153" t="s">
        <v>260</v>
      </c>
      <c r="E95" s="167">
        <f>J20+J23+J44+J52+J63+J67+J71+J76</f>
        <v>0</v>
      </c>
      <c r="F95" s="43"/>
      <c r="G95" s="43"/>
      <c r="H95" s="43"/>
      <c r="I95" s="43"/>
      <c r="J95" s="43"/>
      <c r="K95" s="43"/>
      <c r="L95" s="43"/>
      <c r="N95" s="10"/>
      <c r="O95" s="10"/>
      <c r="P95" s="10"/>
    </row>
    <row r="96" spans="2:24" ht="19.95" customHeight="1" x14ac:dyDescent="0.25">
      <c r="B96" s="43"/>
      <c r="C96" s="150" t="s">
        <v>261</v>
      </c>
      <c r="D96" s="153" t="s">
        <v>262</v>
      </c>
      <c r="E96" s="167">
        <f>G20+G23+G44+G52+G63+G67+G71+G76</f>
        <v>0</v>
      </c>
      <c r="F96" s="43"/>
      <c r="G96" s="43"/>
      <c r="H96" s="43"/>
      <c r="I96" s="43"/>
      <c r="J96" s="43"/>
      <c r="K96" s="43"/>
      <c r="L96" s="43"/>
      <c r="N96" s="10"/>
      <c r="O96" s="10"/>
      <c r="P96" s="10"/>
    </row>
    <row r="97" spans="2:16" ht="19.95" customHeight="1" x14ac:dyDescent="0.25">
      <c r="B97" s="43"/>
      <c r="C97" s="169" t="s">
        <v>273</v>
      </c>
      <c r="D97" s="151" t="s">
        <v>274</v>
      </c>
      <c r="E97" s="170">
        <f>'5-Calcul profit exploatare'!G20</f>
        <v>1</v>
      </c>
      <c r="F97" s="43"/>
      <c r="G97" s="43"/>
      <c r="H97" s="43"/>
      <c r="I97" s="43"/>
      <c r="J97" s="43"/>
      <c r="K97" s="43"/>
      <c r="L97" s="43"/>
      <c r="N97" s="10"/>
      <c r="O97" s="10"/>
      <c r="P97" s="10"/>
    </row>
    <row r="98" spans="2:16" ht="34.200000000000003" customHeight="1" x14ac:dyDescent="0.25">
      <c r="B98" s="43"/>
      <c r="C98" s="150" t="s">
        <v>275</v>
      </c>
      <c r="D98" s="153" t="s">
        <v>276</v>
      </c>
      <c r="E98" s="167">
        <f>IFERROR(E96*E97,"")</f>
        <v>0</v>
      </c>
      <c r="F98" s="43"/>
      <c r="G98" s="43"/>
      <c r="H98" s="43"/>
      <c r="I98" s="43"/>
      <c r="J98" s="43"/>
      <c r="K98" s="43"/>
      <c r="L98" s="43"/>
      <c r="N98" s="10"/>
      <c r="O98" s="10"/>
      <c r="P98" s="10"/>
    </row>
    <row r="99" spans="2:16" ht="19.95" customHeight="1" x14ac:dyDescent="0.25">
      <c r="B99" s="43"/>
      <c r="C99" s="150" t="s">
        <v>263</v>
      </c>
      <c r="D99" s="151" t="s">
        <v>264</v>
      </c>
      <c r="E99" s="166">
        <f>SUM(E100:E102)</f>
        <v>0</v>
      </c>
      <c r="F99" s="43"/>
      <c r="G99" s="43"/>
      <c r="H99" s="43"/>
      <c r="I99" s="43"/>
      <c r="J99" s="43"/>
      <c r="K99" s="43"/>
      <c r="L99" s="43"/>
      <c r="N99" s="10"/>
      <c r="O99" s="10"/>
      <c r="P99" s="10"/>
    </row>
    <row r="100" spans="2:16" ht="30" customHeight="1" x14ac:dyDescent="0.25">
      <c r="B100" s="43"/>
      <c r="C100" s="150" t="s">
        <v>265</v>
      </c>
      <c r="D100" s="153" t="s">
        <v>266</v>
      </c>
      <c r="E100" s="168">
        <v>0</v>
      </c>
      <c r="F100" s="43"/>
      <c r="G100" s="43"/>
      <c r="H100" s="43"/>
      <c r="I100" s="43"/>
      <c r="J100" s="43"/>
      <c r="K100" s="43"/>
      <c r="L100" s="43"/>
      <c r="N100" s="10"/>
      <c r="O100" s="10"/>
      <c r="P100" s="10"/>
    </row>
    <row r="101" spans="2:16" ht="30" customHeight="1" x14ac:dyDescent="0.25">
      <c r="B101" s="43"/>
      <c r="C101" s="171" t="s">
        <v>267</v>
      </c>
      <c r="D101" s="172" t="s">
        <v>268</v>
      </c>
      <c r="E101" s="154">
        <f>E95</f>
        <v>0</v>
      </c>
      <c r="F101" s="43"/>
      <c r="G101" s="43"/>
      <c r="H101" s="43"/>
      <c r="I101" s="43"/>
      <c r="J101" s="43"/>
      <c r="K101" s="43"/>
      <c r="L101" s="43"/>
      <c r="N101" s="10"/>
      <c r="O101" s="10"/>
      <c r="P101" s="10"/>
    </row>
    <row r="102" spans="2:16" ht="19.95" customHeight="1" x14ac:dyDescent="0.25">
      <c r="B102" s="43"/>
      <c r="C102" s="173" t="s">
        <v>269</v>
      </c>
      <c r="D102" s="158" t="s">
        <v>270</v>
      </c>
      <c r="E102" s="159">
        <f>'3-Buget cerere'!E96-'3-Buget cerere'!E100-E103</f>
        <v>0</v>
      </c>
      <c r="F102" s="43"/>
      <c r="G102" s="43"/>
      <c r="H102" s="43"/>
      <c r="I102" s="43"/>
      <c r="J102" s="43"/>
      <c r="K102" s="43"/>
      <c r="L102" s="43"/>
      <c r="N102" s="10"/>
      <c r="O102" s="10"/>
      <c r="P102" s="10"/>
    </row>
    <row r="103" spans="2:16" ht="19.95" customHeight="1" x14ac:dyDescent="0.25">
      <c r="B103" s="43"/>
      <c r="C103" s="174" t="s">
        <v>271</v>
      </c>
      <c r="D103" s="175" t="s">
        <v>272</v>
      </c>
      <c r="E103" s="162">
        <f>IFERROR(E98-'3-Buget cerere'!E100,0)</f>
        <v>0</v>
      </c>
      <c r="F103" s="163" t="str">
        <f>IF(AND(E103&lt;=7000000*'0-Instrucțiuni'!$I$20,E103&gt;200000*'0-Instrucțiuni'!I20),"OK","ERROR")</f>
        <v>ERROR</v>
      </c>
      <c r="G103" s="43"/>
      <c r="H103" s="43"/>
      <c r="I103" s="43"/>
      <c r="J103" s="43"/>
      <c r="K103" s="43"/>
      <c r="L103" s="43"/>
      <c r="N103" s="10"/>
      <c r="O103" s="10"/>
      <c r="P103" s="10"/>
    </row>
    <row r="104" spans="2:16" ht="33.75" customHeight="1" x14ac:dyDescent="0.25">
      <c r="B104" s="43"/>
      <c r="C104" s="43"/>
      <c r="D104" s="43"/>
      <c r="E104" s="43"/>
      <c r="F104" s="43"/>
      <c r="G104" s="43"/>
      <c r="H104" s="43"/>
      <c r="I104" s="43"/>
      <c r="J104" s="43"/>
      <c r="K104" s="43"/>
      <c r="L104" s="43"/>
      <c r="N104" s="10"/>
      <c r="O104" s="10"/>
      <c r="P104" s="10"/>
    </row>
  </sheetData>
  <sheetProtection algorithmName="SHA-512" hashValue="9BXX3uaUQ0KYZoAgGE1Sq+yCkYdtz2gyzHaeAnvZ0dLoL6CnJJfhoG9AOPTf16HXSVL9qCCcAe2lU/uByLpsUQ==" saltValue="DR0kbgVmETpxUBkuZO1HXA==" spinCount="100000" sheet="1" objects="1" scenarios="1"/>
  <mergeCells count="39">
    <mergeCell ref="S81:X82"/>
    <mergeCell ref="S13:X14"/>
    <mergeCell ref="C77:D77"/>
    <mergeCell ref="C13:C14"/>
    <mergeCell ref="D13:D14"/>
    <mergeCell ref="G13:G14"/>
    <mergeCell ref="C71:D71"/>
    <mergeCell ref="D72:K72"/>
    <mergeCell ref="S72:X72"/>
    <mergeCell ref="C76:D76"/>
    <mergeCell ref="C63:D63"/>
    <mergeCell ref="D64:K64"/>
    <mergeCell ref="S64:X64"/>
    <mergeCell ref="C67:D67"/>
    <mergeCell ref="D68:K68"/>
    <mergeCell ref="S68:X68"/>
    <mergeCell ref="D45:K45"/>
    <mergeCell ref="S45:X45"/>
    <mergeCell ref="C52:D52"/>
    <mergeCell ref="D53:K53"/>
    <mergeCell ref="S53:X53"/>
    <mergeCell ref="S21:X21"/>
    <mergeCell ref="C23:D23"/>
    <mergeCell ref="D24:K24"/>
    <mergeCell ref="S24:X24"/>
    <mergeCell ref="C44:D44"/>
    <mergeCell ref="D15:K15"/>
    <mergeCell ref="C20:D20"/>
    <mergeCell ref="D21:K21"/>
    <mergeCell ref="J13:J14"/>
    <mergeCell ref="K13:K14"/>
    <mergeCell ref="O13:O14"/>
    <mergeCell ref="C4:I4"/>
    <mergeCell ref="C5:I5"/>
    <mergeCell ref="C6:I6"/>
    <mergeCell ref="C7:I7"/>
    <mergeCell ref="C8:I8"/>
    <mergeCell ref="E13:F13"/>
    <mergeCell ref="H13:I13"/>
  </mergeCells>
  <conditionalFormatting sqref="F83:F84">
    <cfRule type="cellIs" dxfId="16" priority="3" operator="equal">
      <formula>"ERROR"</formula>
    </cfRule>
    <cfRule type="cellIs" dxfId="15" priority="4" operator="equal">
      <formula>"OK"</formula>
    </cfRule>
  </conditionalFormatting>
  <conditionalFormatting sqref="O51">
    <cfRule type="cellIs" dxfId="14" priority="1" operator="equal">
      <formula>"ERROR"</formula>
    </cfRule>
    <cfRule type="cellIs" dxfId="13" priority="2" operator="equal">
      <formula>"ok"</formula>
    </cfRule>
  </conditionalFormatting>
  <dataValidations count="1">
    <dataValidation type="list" allowBlank="1" showInputMessage="1" showErrorMessage="1" sqref="H88" xr:uid="{00000000-0002-0000-0700-000000000000}">
      <formula1>$J$87:$J$87</formula1>
    </dataValidation>
  </dataValidations>
  <pageMargins left="0.25" right="0.25" top="0.35" bottom="0.18" header="0.3" footer="7.0000000000000007E-2"/>
  <pageSetup paperSize="8" scale="82" fitToHeight="0" orientation="portrait" r:id="rId1"/>
  <rowBreaks count="1" manualBreakCount="1">
    <brk id="63" max="15" man="1"/>
  </rowBreaks>
  <ignoredErrors>
    <ignoredError sqref="E95:E98 E73:F73 H73:I73" unlockedFormula="1"/>
    <ignoredError sqref="G73:G75" formula="1"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BN194"/>
  <sheetViews>
    <sheetView tabSelected="1" view="pageBreakPreview" zoomScale="85" zoomScaleNormal="100" zoomScaleSheetLayoutView="85" workbookViewId="0">
      <pane xSplit="2" ySplit="10" topLeftCell="C167" activePane="bottomRight" state="frozen"/>
      <selection pane="topRight"/>
      <selection pane="bottomLeft"/>
      <selection pane="bottomRight" activeCell="A182" sqref="A182"/>
    </sheetView>
  </sheetViews>
  <sheetFormatPr defaultColWidth="8.6640625" defaultRowHeight="11.4" x14ac:dyDescent="0.3"/>
  <cols>
    <col min="1" max="2" width="5.33203125" style="32" customWidth="1"/>
    <col min="3" max="3" width="64.33203125" style="32" customWidth="1"/>
    <col min="4" max="4" width="5" style="32" customWidth="1"/>
    <col min="5" max="5" width="12.33203125" style="32" customWidth="1"/>
    <col min="6" max="6" width="4.6640625" style="32" customWidth="1"/>
    <col min="7" max="7" width="18.109375" style="32" customWidth="1"/>
    <col min="8" max="8" width="9.88671875" style="32" customWidth="1"/>
    <col min="9" max="9" width="4.6640625" style="32" customWidth="1"/>
    <col min="10" max="34" width="10" style="33" customWidth="1"/>
    <col min="35" max="35" width="4.44140625" style="33" customWidth="1"/>
    <col min="36" max="16384" width="8.6640625" style="32"/>
  </cols>
  <sheetData>
    <row r="2" spans="2:35" x14ac:dyDescent="0.3">
      <c r="B2" s="34"/>
      <c r="C2" s="34"/>
      <c r="D2" s="34"/>
      <c r="E2" s="34"/>
      <c r="F2" s="34"/>
      <c r="G2" s="34"/>
      <c r="H2" s="34"/>
      <c r="I2" s="34"/>
      <c r="J2" s="67"/>
      <c r="K2" s="67"/>
      <c r="L2" s="67"/>
      <c r="M2" s="67"/>
      <c r="N2" s="67"/>
      <c r="O2" s="67"/>
      <c r="P2" s="67"/>
      <c r="Q2" s="67"/>
      <c r="R2" s="67"/>
      <c r="S2" s="67"/>
      <c r="T2" s="67"/>
      <c r="U2" s="67"/>
      <c r="V2" s="67"/>
      <c r="W2" s="67"/>
      <c r="X2" s="67"/>
      <c r="Y2" s="67"/>
      <c r="Z2" s="67"/>
      <c r="AA2" s="67"/>
      <c r="AB2" s="67"/>
      <c r="AC2" s="67"/>
      <c r="AD2" s="67"/>
      <c r="AE2" s="67"/>
      <c r="AF2" s="67"/>
      <c r="AG2" s="67"/>
      <c r="AH2" s="67"/>
      <c r="AI2" s="67"/>
    </row>
    <row r="3" spans="2:35" ht="7.2" customHeight="1" x14ac:dyDescent="0.3">
      <c r="B3" s="34"/>
      <c r="C3" s="34"/>
      <c r="D3" s="34"/>
      <c r="E3" s="34"/>
      <c r="F3" s="34"/>
      <c r="G3" s="34"/>
      <c r="H3" s="34"/>
      <c r="I3" s="34"/>
      <c r="J3" s="67"/>
      <c r="K3" s="67"/>
      <c r="L3" s="67"/>
      <c r="M3" s="67"/>
      <c r="N3" s="67"/>
      <c r="O3" s="67"/>
      <c r="P3" s="67"/>
      <c r="Q3" s="67"/>
      <c r="R3" s="67"/>
      <c r="S3" s="67"/>
      <c r="T3" s="67"/>
      <c r="U3" s="67"/>
      <c r="V3" s="67"/>
      <c r="W3" s="67"/>
      <c r="X3" s="67"/>
      <c r="Y3" s="67"/>
      <c r="Z3" s="67"/>
      <c r="AA3" s="67"/>
      <c r="AB3" s="67"/>
      <c r="AC3" s="67"/>
      <c r="AD3" s="67"/>
      <c r="AE3" s="67"/>
      <c r="AF3" s="67"/>
      <c r="AG3" s="67"/>
      <c r="AH3" s="67"/>
      <c r="AI3" s="67"/>
    </row>
    <row r="4" spans="2:35" ht="30.6" customHeight="1" x14ac:dyDescent="0.3">
      <c r="B4" s="34"/>
      <c r="C4" s="357" t="s">
        <v>97</v>
      </c>
      <c r="D4" s="358"/>
      <c r="E4" s="358"/>
      <c r="F4" s="358"/>
      <c r="G4" s="358"/>
      <c r="H4" s="358"/>
      <c r="I4" s="359"/>
      <c r="J4" s="67"/>
      <c r="K4" s="67"/>
      <c r="L4" s="67"/>
      <c r="M4" s="67"/>
      <c r="N4" s="67"/>
      <c r="O4" s="67"/>
      <c r="P4" s="67"/>
      <c r="Q4" s="67"/>
      <c r="R4" s="67"/>
      <c r="S4" s="67"/>
      <c r="T4" s="67"/>
      <c r="U4" s="67"/>
      <c r="V4" s="67"/>
      <c r="W4" s="67"/>
      <c r="X4" s="67"/>
      <c r="Y4" s="67"/>
      <c r="Z4" s="67"/>
      <c r="AA4" s="67"/>
      <c r="AB4" s="67"/>
      <c r="AC4" s="67"/>
      <c r="AD4" s="67"/>
      <c r="AE4" s="67"/>
      <c r="AF4" s="67"/>
      <c r="AG4" s="67"/>
      <c r="AH4" s="67"/>
      <c r="AI4" s="67"/>
    </row>
    <row r="5" spans="2:35" ht="68.25" customHeight="1" x14ac:dyDescent="0.3">
      <c r="B5" s="34"/>
      <c r="C5" s="360" t="s">
        <v>329</v>
      </c>
      <c r="D5" s="361"/>
      <c r="E5" s="361"/>
      <c r="F5" s="361"/>
      <c r="G5" s="361"/>
      <c r="H5" s="361"/>
      <c r="I5" s="362"/>
      <c r="J5" s="67"/>
      <c r="K5" s="67"/>
      <c r="L5" s="67"/>
      <c r="M5" s="67"/>
      <c r="N5" s="67"/>
      <c r="O5" s="67"/>
      <c r="P5" s="67"/>
      <c r="Q5" s="67"/>
      <c r="R5" s="67"/>
      <c r="S5" s="67"/>
      <c r="T5" s="67"/>
      <c r="U5" s="67"/>
      <c r="V5" s="67"/>
      <c r="W5" s="67"/>
      <c r="X5" s="67"/>
      <c r="Y5" s="67"/>
      <c r="Z5" s="67"/>
      <c r="AA5" s="67"/>
      <c r="AB5" s="67"/>
      <c r="AC5" s="67"/>
      <c r="AD5" s="67"/>
      <c r="AE5" s="67"/>
      <c r="AF5" s="67"/>
      <c r="AG5" s="67"/>
      <c r="AH5" s="67"/>
      <c r="AI5" s="67"/>
    </row>
    <row r="6" spans="2:35" ht="13.95" customHeight="1" x14ac:dyDescent="0.3">
      <c r="B6" s="34"/>
      <c r="C6" s="363" t="s">
        <v>330</v>
      </c>
      <c r="D6" s="364"/>
      <c r="E6" s="364"/>
      <c r="F6" s="364"/>
      <c r="G6" s="364"/>
      <c r="H6" s="364"/>
      <c r="I6" s="365"/>
      <c r="J6" s="67"/>
      <c r="K6" s="67"/>
      <c r="L6" s="67"/>
      <c r="M6" s="67"/>
      <c r="N6" s="67"/>
      <c r="O6" s="67"/>
      <c r="P6" s="67"/>
      <c r="Q6" s="67"/>
      <c r="R6" s="67"/>
      <c r="S6" s="67"/>
      <c r="T6" s="67"/>
      <c r="U6" s="67"/>
      <c r="V6" s="67"/>
      <c r="W6" s="67"/>
      <c r="X6" s="67"/>
      <c r="Y6" s="67"/>
      <c r="Z6" s="67"/>
      <c r="AA6" s="67"/>
      <c r="AB6" s="67"/>
      <c r="AC6" s="67"/>
      <c r="AD6" s="67"/>
      <c r="AE6" s="67"/>
      <c r="AF6" s="67"/>
      <c r="AG6" s="67"/>
      <c r="AH6" s="67"/>
      <c r="AI6" s="67"/>
    </row>
    <row r="7" spans="2:35" ht="13.95" customHeight="1" x14ac:dyDescent="0.3">
      <c r="B7" s="34"/>
      <c r="C7" s="366" t="s">
        <v>331</v>
      </c>
      <c r="D7" s="367"/>
      <c r="E7" s="367"/>
      <c r="F7" s="367"/>
      <c r="G7" s="367"/>
      <c r="H7" s="367"/>
      <c r="I7" s="368"/>
      <c r="J7" s="67"/>
      <c r="K7" s="67"/>
      <c r="L7" s="67"/>
      <c r="M7" s="67"/>
      <c r="N7" s="67"/>
      <c r="O7" s="67"/>
      <c r="P7" s="67"/>
      <c r="Q7" s="67"/>
      <c r="R7" s="67"/>
      <c r="S7" s="67"/>
      <c r="T7" s="67"/>
      <c r="U7" s="67"/>
      <c r="V7" s="67"/>
      <c r="W7" s="67"/>
      <c r="X7" s="67"/>
      <c r="Y7" s="67"/>
      <c r="Z7" s="67"/>
      <c r="AA7" s="67"/>
      <c r="AB7" s="67"/>
      <c r="AC7" s="67"/>
      <c r="AD7" s="67"/>
      <c r="AE7" s="67"/>
      <c r="AF7" s="67"/>
      <c r="AG7" s="67"/>
      <c r="AH7" s="67"/>
      <c r="AI7" s="67"/>
    </row>
    <row r="8" spans="2:35" ht="13.8" x14ac:dyDescent="0.3">
      <c r="B8" s="34"/>
      <c r="C8" s="369" t="s">
        <v>332</v>
      </c>
      <c r="D8" s="370"/>
      <c r="E8" s="370"/>
      <c r="F8" s="370"/>
      <c r="G8" s="370"/>
      <c r="H8" s="370"/>
      <c r="I8" s="371"/>
      <c r="J8" s="67"/>
      <c r="K8" s="67"/>
      <c r="L8" s="67"/>
      <c r="M8" s="67"/>
      <c r="N8" s="67"/>
      <c r="O8" s="67"/>
      <c r="P8" s="67"/>
      <c r="Q8" s="67"/>
      <c r="R8" s="67"/>
      <c r="S8" s="67"/>
      <c r="T8" s="67"/>
      <c r="U8" s="67"/>
      <c r="V8" s="67"/>
      <c r="W8" s="67"/>
      <c r="X8" s="67"/>
      <c r="Y8" s="67"/>
      <c r="Z8" s="67"/>
      <c r="AA8" s="67"/>
      <c r="AB8" s="67"/>
      <c r="AC8" s="67"/>
      <c r="AD8" s="67"/>
      <c r="AE8" s="67"/>
      <c r="AF8" s="67"/>
      <c r="AG8" s="67"/>
      <c r="AH8" s="67"/>
      <c r="AI8" s="67"/>
    </row>
    <row r="9" spans="2:35" s="30" customFormat="1" ht="13.8" x14ac:dyDescent="0.3">
      <c r="B9" s="35"/>
      <c r="C9" s="429" t="s">
        <v>6</v>
      </c>
      <c r="D9" s="430"/>
      <c r="E9" s="430"/>
      <c r="F9" s="430"/>
      <c r="G9" s="430"/>
      <c r="H9" s="430"/>
      <c r="I9" s="431"/>
      <c r="J9" s="68"/>
      <c r="K9" s="68"/>
      <c r="L9" s="68"/>
      <c r="M9" s="68"/>
      <c r="N9" s="68"/>
      <c r="O9" s="68"/>
      <c r="P9" s="68"/>
      <c r="Q9" s="68"/>
      <c r="R9" s="68"/>
      <c r="S9" s="68"/>
      <c r="T9" s="68"/>
      <c r="U9" s="68"/>
      <c r="V9" s="68"/>
      <c r="W9" s="68"/>
      <c r="X9" s="68"/>
      <c r="Y9" s="68"/>
      <c r="Z9" s="68"/>
      <c r="AA9" s="68"/>
      <c r="AB9" s="68"/>
      <c r="AC9" s="68"/>
      <c r="AD9" s="68"/>
      <c r="AE9" s="68"/>
      <c r="AF9" s="68"/>
      <c r="AG9" s="68"/>
      <c r="AH9" s="68"/>
      <c r="AI9" s="68"/>
    </row>
    <row r="10" spans="2:35" ht="15.6" x14ac:dyDescent="0.3">
      <c r="B10" s="34"/>
      <c r="C10" s="36" t="s">
        <v>277</v>
      </c>
      <c r="D10" s="37"/>
      <c r="E10" s="38" t="s">
        <v>278</v>
      </c>
      <c r="F10" s="37"/>
      <c r="G10" s="37"/>
      <c r="H10" s="37"/>
      <c r="I10" s="69"/>
      <c r="J10" s="70">
        <v>1</v>
      </c>
      <c r="K10" s="70">
        <f t="shared" ref="K10:AH10" si="0">IF(AND(J10+1&lt;=($H$17+$H$40),J10&gt;0),J10+1,0)</f>
        <v>0</v>
      </c>
      <c r="L10" s="70">
        <f t="shared" si="0"/>
        <v>0</v>
      </c>
      <c r="M10" s="70">
        <f t="shared" si="0"/>
        <v>0</v>
      </c>
      <c r="N10" s="70">
        <f t="shared" si="0"/>
        <v>0</v>
      </c>
      <c r="O10" s="70">
        <f t="shared" si="0"/>
        <v>0</v>
      </c>
      <c r="P10" s="70">
        <f t="shared" si="0"/>
        <v>0</v>
      </c>
      <c r="Q10" s="70">
        <f t="shared" si="0"/>
        <v>0</v>
      </c>
      <c r="R10" s="70">
        <f t="shared" si="0"/>
        <v>0</v>
      </c>
      <c r="S10" s="70">
        <f t="shared" si="0"/>
        <v>0</v>
      </c>
      <c r="T10" s="70">
        <f t="shared" si="0"/>
        <v>0</v>
      </c>
      <c r="U10" s="70">
        <f t="shared" si="0"/>
        <v>0</v>
      </c>
      <c r="V10" s="70">
        <f t="shared" si="0"/>
        <v>0</v>
      </c>
      <c r="W10" s="70">
        <f t="shared" si="0"/>
        <v>0</v>
      </c>
      <c r="X10" s="70">
        <f t="shared" si="0"/>
        <v>0</v>
      </c>
      <c r="Y10" s="70">
        <f t="shared" si="0"/>
        <v>0</v>
      </c>
      <c r="Z10" s="70">
        <f t="shared" si="0"/>
        <v>0</v>
      </c>
      <c r="AA10" s="70">
        <f t="shared" si="0"/>
        <v>0</v>
      </c>
      <c r="AB10" s="70">
        <f t="shared" si="0"/>
        <v>0</v>
      </c>
      <c r="AC10" s="70">
        <f t="shared" si="0"/>
        <v>0</v>
      </c>
      <c r="AD10" s="70">
        <f t="shared" si="0"/>
        <v>0</v>
      </c>
      <c r="AE10" s="70">
        <f t="shared" si="0"/>
        <v>0</v>
      </c>
      <c r="AF10" s="70">
        <f t="shared" si="0"/>
        <v>0</v>
      </c>
      <c r="AG10" s="70">
        <f t="shared" si="0"/>
        <v>0</v>
      </c>
      <c r="AH10" s="70">
        <f t="shared" si="0"/>
        <v>0</v>
      </c>
      <c r="AI10" s="67"/>
    </row>
    <row r="11" spans="2:35" ht="19.2" customHeight="1" x14ac:dyDescent="0.3">
      <c r="B11" s="34"/>
      <c r="C11" s="34"/>
      <c r="D11" s="34"/>
      <c r="E11" s="34"/>
      <c r="F11" s="34"/>
      <c r="G11" s="34"/>
      <c r="H11" s="34"/>
      <c r="I11" s="34"/>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row>
    <row r="12" spans="2:35" ht="13.2" x14ac:dyDescent="0.3">
      <c r="C12" s="39"/>
      <c r="D12" s="39"/>
      <c r="E12" s="39"/>
      <c r="F12" s="39"/>
      <c r="G12" s="39"/>
      <c r="H12" s="39"/>
      <c r="I12" s="39"/>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row>
    <row r="13" spans="2:35" ht="13.2" x14ac:dyDescent="0.3">
      <c r="C13" s="39"/>
      <c r="D13" s="39"/>
      <c r="E13" s="39"/>
      <c r="F13" s="39"/>
      <c r="G13" s="39"/>
      <c r="H13" s="39"/>
      <c r="I13" s="39"/>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row>
    <row r="14" spans="2:35" ht="13.2" x14ac:dyDescent="0.3">
      <c r="B14" s="34"/>
      <c r="C14" s="40"/>
      <c r="D14" s="40"/>
      <c r="E14" s="40"/>
      <c r="F14" s="40"/>
      <c r="G14" s="40"/>
      <c r="H14" s="40"/>
      <c r="I14" s="40"/>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row>
    <row r="15" spans="2:35" ht="15.6" x14ac:dyDescent="0.3">
      <c r="B15" s="34"/>
      <c r="C15" s="41" t="s">
        <v>279</v>
      </c>
      <c r="D15" s="40"/>
      <c r="E15" s="40"/>
      <c r="F15" s="40"/>
      <c r="G15" s="40"/>
      <c r="H15" s="40"/>
      <c r="I15" s="40"/>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row>
    <row r="16" spans="2:35" ht="13.8" x14ac:dyDescent="0.25">
      <c r="B16" s="34"/>
      <c r="C16" s="42"/>
      <c r="D16" s="43"/>
      <c r="E16" s="44"/>
      <c r="F16" s="43"/>
      <c r="G16" s="43"/>
      <c r="H16" s="43"/>
      <c r="I16" s="71"/>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row>
    <row r="17" spans="2:35" ht="13.8" x14ac:dyDescent="0.25">
      <c r="B17" s="34"/>
      <c r="C17" s="45" t="s">
        <v>280</v>
      </c>
      <c r="D17" s="43"/>
      <c r="E17" s="44"/>
      <c r="F17" s="43"/>
      <c r="G17" s="43"/>
      <c r="H17" s="46">
        <f>COUNTIF('3-Buget cerere'!S77:V77,"&gt;0")</f>
        <v>0</v>
      </c>
      <c r="I17" s="43"/>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row>
    <row r="18" spans="2:35" ht="13.8" x14ac:dyDescent="0.25">
      <c r="B18" s="34"/>
      <c r="C18" s="47"/>
      <c r="D18" s="43"/>
      <c r="E18" s="44"/>
      <c r="F18" s="43"/>
      <c r="G18" s="43"/>
      <c r="H18" s="43"/>
      <c r="I18" s="43"/>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row>
    <row r="19" spans="2:35" ht="13.8" x14ac:dyDescent="0.25">
      <c r="B19" s="34"/>
      <c r="C19" s="45" t="s">
        <v>281</v>
      </c>
      <c r="D19" s="43"/>
      <c r="E19" s="44"/>
      <c r="F19" s="43"/>
      <c r="G19" s="43"/>
      <c r="H19" s="43"/>
      <c r="I19" s="43"/>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row>
    <row r="20" spans="2:35" ht="41.4" x14ac:dyDescent="0.3">
      <c r="B20" s="34"/>
      <c r="C20" s="48" t="s">
        <v>282</v>
      </c>
      <c r="D20" s="49"/>
      <c r="E20" s="50" t="s">
        <v>283</v>
      </c>
      <c r="F20" s="49"/>
      <c r="G20" s="50" t="s">
        <v>284</v>
      </c>
      <c r="H20" s="50" t="s">
        <v>285</v>
      </c>
      <c r="I20" s="43"/>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row>
    <row r="21" spans="2:35" ht="14.4" x14ac:dyDescent="0.3">
      <c r="B21" s="34"/>
      <c r="C21" s="51" t="s">
        <v>286</v>
      </c>
      <c r="D21" s="49"/>
      <c r="E21" s="52"/>
      <c r="F21" s="49"/>
      <c r="G21" s="53"/>
      <c r="H21" s="54" t="str">
        <f>IF(ISERROR(G21/$G$40*E21),"",G21/$G$40*E21)</f>
        <v/>
      </c>
      <c r="I21" s="43"/>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row>
    <row r="22" spans="2:35" ht="14.4" x14ac:dyDescent="0.3">
      <c r="B22" s="34"/>
      <c r="C22" s="51" t="s">
        <v>286</v>
      </c>
      <c r="D22" s="49"/>
      <c r="E22" s="265"/>
      <c r="F22" s="49"/>
      <c r="G22" s="266"/>
      <c r="H22" s="54" t="str">
        <f t="shared" ref="H22:H39" si="1">IF(ISERROR(G22/$G$40*E22),"",G22/$G$40*E22)</f>
        <v/>
      </c>
      <c r="I22" s="43"/>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row>
    <row r="23" spans="2:35" ht="14.4" x14ac:dyDescent="0.3">
      <c r="B23" s="34"/>
      <c r="C23" s="51" t="s">
        <v>286</v>
      </c>
      <c r="D23" s="49"/>
      <c r="E23" s="265"/>
      <c r="F23" s="49"/>
      <c r="G23" s="266"/>
      <c r="H23" s="54" t="str">
        <f t="shared" si="1"/>
        <v/>
      </c>
      <c r="I23" s="43"/>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row>
    <row r="24" spans="2:35" ht="14.4" x14ac:dyDescent="0.3">
      <c r="B24" s="34"/>
      <c r="C24" s="51" t="s">
        <v>286</v>
      </c>
      <c r="D24" s="49"/>
      <c r="E24" s="265"/>
      <c r="F24" s="49"/>
      <c r="G24" s="266"/>
      <c r="H24" s="54" t="str">
        <f t="shared" si="1"/>
        <v/>
      </c>
      <c r="I24" s="43"/>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row>
    <row r="25" spans="2:35" ht="14.4" x14ac:dyDescent="0.3">
      <c r="B25" s="34"/>
      <c r="C25" s="51" t="s">
        <v>286</v>
      </c>
      <c r="D25" s="49"/>
      <c r="E25" s="265"/>
      <c r="F25" s="49"/>
      <c r="G25" s="266"/>
      <c r="H25" s="54" t="str">
        <f t="shared" si="1"/>
        <v/>
      </c>
      <c r="I25" s="43"/>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row>
    <row r="26" spans="2:35" ht="14.4" x14ac:dyDescent="0.3">
      <c r="B26" s="34"/>
      <c r="C26" s="51" t="s">
        <v>286</v>
      </c>
      <c r="D26" s="49"/>
      <c r="E26" s="265"/>
      <c r="F26" s="49"/>
      <c r="G26" s="266"/>
      <c r="H26" s="54" t="str">
        <f t="shared" si="1"/>
        <v/>
      </c>
      <c r="I26" s="43"/>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row>
    <row r="27" spans="2:35" ht="14.4" x14ac:dyDescent="0.3">
      <c r="B27" s="34"/>
      <c r="C27" s="51" t="s">
        <v>286</v>
      </c>
      <c r="D27" s="49"/>
      <c r="E27" s="265"/>
      <c r="F27" s="49"/>
      <c r="G27" s="266"/>
      <c r="H27" s="54" t="str">
        <f t="shared" si="1"/>
        <v/>
      </c>
      <c r="I27" s="43"/>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row>
    <row r="28" spans="2:35" ht="14.4" x14ac:dyDescent="0.3">
      <c r="B28" s="34"/>
      <c r="C28" s="51" t="s">
        <v>286</v>
      </c>
      <c r="D28" s="49"/>
      <c r="E28" s="265"/>
      <c r="F28" s="49"/>
      <c r="G28" s="266"/>
      <c r="H28" s="54" t="str">
        <f t="shared" si="1"/>
        <v/>
      </c>
      <c r="I28" s="43"/>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row>
    <row r="29" spans="2:35" ht="14.4" x14ac:dyDescent="0.3">
      <c r="B29" s="34"/>
      <c r="C29" s="51" t="s">
        <v>286</v>
      </c>
      <c r="D29" s="49"/>
      <c r="E29" s="265"/>
      <c r="F29" s="49"/>
      <c r="G29" s="266"/>
      <c r="H29" s="54" t="str">
        <f t="shared" si="1"/>
        <v/>
      </c>
      <c r="I29" s="43"/>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row>
    <row r="30" spans="2:35" ht="14.4" x14ac:dyDescent="0.3">
      <c r="B30" s="34"/>
      <c r="C30" s="51" t="s">
        <v>286</v>
      </c>
      <c r="D30" s="49"/>
      <c r="E30" s="55"/>
      <c r="F30" s="49"/>
      <c r="G30" s="56"/>
      <c r="H30" s="54" t="str">
        <f t="shared" si="1"/>
        <v/>
      </c>
      <c r="I30" s="43"/>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row>
    <row r="31" spans="2:35" ht="14.4" x14ac:dyDescent="0.3">
      <c r="B31" s="34"/>
      <c r="C31" s="51" t="s">
        <v>286</v>
      </c>
      <c r="D31" s="49"/>
      <c r="E31" s="55"/>
      <c r="F31" s="49"/>
      <c r="G31" s="56"/>
      <c r="H31" s="54" t="str">
        <f t="shared" si="1"/>
        <v/>
      </c>
      <c r="I31" s="43"/>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row>
    <row r="32" spans="2:35" ht="14.4" x14ac:dyDescent="0.3">
      <c r="B32" s="34"/>
      <c r="C32" s="51" t="s">
        <v>286</v>
      </c>
      <c r="D32" s="49"/>
      <c r="E32" s="55"/>
      <c r="F32" s="49"/>
      <c r="G32" s="56"/>
      <c r="H32" s="54" t="str">
        <f t="shared" si="1"/>
        <v/>
      </c>
      <c r="I32" s="43"/>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row>
    <row r="33" spans="2:35" ht="14.4" x14ac:dyDescent="0.3">
      <c r="B33" s="34"/>
      <c r="C33" s="51" t="s">
        <v>286</v>
      </c>
      <c r="D33" s="49"/>
      <c r="E33" s="55"/>
      <c r="F33" s="49"/>
      <c r="G33" s="56"/>
      <c r="H33" s="54" t="str">
        <f t="shared" si="1"/>
        <v/>
      </c>
      <c r="I33" s="43"/>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row>
    <row r="34" spans="2:35" ht="14.4" x14ac:dyDescent="0.3">
      <c r="B34" s="34"/>
      <c r="C34" s="51" t="s">
        <v>286</v>
      </c>
      <c r="D34" s="49"/>
      <c r="E34" s="55"/>
      <c r="F34" s="49"/>
      <c r="G34" s="56"/>
      <c r="H34" s="54" t="str">
        <f t="shared" si="1"/>
        <v/>
      </c>
      <c r="I34" s="43"/>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row>
    <row r="35" spans="2:35" ht="14.4" x14ac:dyDescent="0.3">
      <c r="B35" s="34"/>
      <c r="C35" s="51" t="s">
        <v>286</v>
      </c>
      <c r="D35" s="49"/>
      <c r="E35" s="55"/>
      <c r="F35" s="49"/>
      <c r="G35" s="56"/>
      <c r="H35" s="54" t="str">
        <f t="shared" si="1"/>
        <v/>
      </c>
      <c r="I35" s="43"/>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row>
    <row r="36" spans="2:35" ht="14.4" x14ac:dyDescent="0.3">
      <c r="B36" s="34"/>
      <c r="C36" s="51" t="s">
        <v>286</v>
      </c>
      <c r="D36" s="49"/>
      <c r="E36" s="55"/>
      <c r="F36" s="49"/>
      <c r="G36" s="56"/>
      <c r="H36" s="54" t="str">
        <f t="shared" si="1"/>
        <v/>
      </c>
      <c r="I36" s="43"/>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row>
    <row r="37" spans="2:35" ht="14.4" x14ac:dyDescent="0.3">
      <c r="B37" s="34"/>
      <c r="C37" s="51" t="s">
        <v>286</v>
      </c>
      <c r="D37" s="49"/>
      <c r="E37" s="55"/>
      <c r="F37" s="49"/>
      <c r="G37" s="56"/>
      <c r="H37" s="54" t="str">
        <f t="shared" si="1"/>
        <v/>
      </c>
      <c r="I37" s="43"/>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row>
    <row r="38" spans="2:35" ht="14.4" x14ac:dyDescent="0.3">
      <c r="B38" s="34"/>
      <c r="C38" s="51" t="s">
        <v>286</v>
      </c>
      <c r="D38" s="49"/>
      <c r="E38" s="55"/>
      <c r="F38" s="49"/>
      <c r="G38" s="56"/>
      <c r="H38" s="54" t="str">
        <f t="shared" si="1"/>
        <v/>
      </c>
      <c r="I38" s="43"/>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row>
    <row r="39" spans="2:35" ht="14.4" x14ac:dyDescent="0.3">
      <c r="B39" s="34"/>
      <c r="C39" s="57" t="s">
        <v>286</v>
      </c>
      <c r="D39" s="49"/>
      <c r="E39" s="55"/>
      <c r="F39" s="49"/>
      <c r="G39" s="58"/>
      <c r="H39" s="54" t="str">
        <f t="shared" si="1"/>
        <v/>
      </c>
      <c r="I39" s="43"/>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row>
    <row r="40" spans="2:35" ht="14.4" x14ac:dyDescent="0.3">
      <c r="B40" s="34"/>
      <c r="C40" s="59" t="s">
        <v>134</v>
      </c>
      <c r="D40" s="49"/>
      <c r="E40" s="60"/>
      <c r="F40" s="49"/>
      <c r="G40" s="61">
        <f>SUM(G21:G39)</f>
        <v>0</v>
      </c>
      <c r="H40" s="61">
        <f>ROUNDUP(SUM(H21:H39),0)</f>
        <v>0</v>
      </c>
      <c r="I40" s="43"/>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row>
    <row r="41" spans="2:35" ht="13.2" x14ac:dyDescent="0.3">
      <c r="B41" s="34"/>
      <c r="C41" s="40"/>
      <c r="D41" s="40"/>
      <c r="E41" s="40"/>
      <c r="F41" s="40"/>
      <c r="G41" s="40"/>
      <c r="H41" s="40"/>
      <c r="I41" s="40"/>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row>
    <row r="42" spans="2:35" ht="13.2" x14ac:dyDescent="0.3">
      <c r="B42" s="34"/>
      <c r="C42" s="40"/>
      <c r="D42" s="40"/>
      <c r="E42" s="40"/>
      <c r="F42" s="40"/>
      <c r="G42" s="40"/>
      <c r="H42" s="40"/>
      <c r="I42" s="40"/>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row>
    <row r="43" spans="2:35" ht="13.2" x14ac:dyDescent="0.3">
      <c r="C43" s="39"/>
      <c r="D43" s="39"/>
      <c r="E43" s="39"/>
      <c r="F43" s="39"/>
      <c r="G43" s="39"/>
      <c r="H43" s="39"/>
      <c r="I43" s="39"/>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row>
    <row r="44" spans="2:35" ht="13.2" x14ac:dyDescent="0.3">
      <c r="C44" s="39"/>
      <c r="D44" s="39"/>
      <c r="E44" s="39"/>
      <c r="F44" s="39"/>
      <c r="G44" s="39"/>
      <c r="H44" s="39"/>
      <c r="I44" s="39"/>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row>
    <row r="45" spans="2:35" ht="13.8" x14ac:dyDescent="0.3">
      <c r="B45" s="34"/>
      <c r="C45" s="40"/>
      <c r="D45" s="40"/>
      <c r="E45" s="40"/>
      <c r="F45" s="40"/>
      <c r="G45" s="40"/>
      <c r="H45" s="40"/>
      <c r="I45" s="64"/>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row>
    <row r="46" spans="2:35" ht="15.6" x14ac:dyDescent="0.3">
      <c r="B46" s="34"/>
      <c r="C46" s="41" t="s">
        <v>287</v>
      </c>
      <c r="D46" s="62"/>
      <c r="E46" s="62"/>
      <c r="F46" s="62"/>
      <c r="G46" s="62"/>
      <c r="H46" s="62"/>
      <c r="I46" s="64"/>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row>
    <row r="47" spans="2:35" ht="13.8" x14ac:dyDescent="0.3">
      <c r="B47" s="34"/>
      <c r="C47" s="40"/>
      <c r="D47" s="40"/>
      <c r="E47" s="40"/>
      <c r="F47" s="40"/>
      <c r="G47" s="40"/>
      <c r="H47" s="40"/>
      <c r="I47" s="64"/>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row>
    <row r="48" spans="2:35" ht="15.6" x14ac:dyDescent="0.3">
      <c r="B48" s="34"/>
      <c r="C48" s="290" t="s">
        <v>288</v>
      </c>
      <c r="D48" s="64"/>
      <c r="E48" s="64"/>
      <c r="F48" s="40"/>
      <c r="G48" s="40"/>
      <c r="H48" s="40"/>
      <c r="I48" s="64"/>
      <c r="J48" s="72"/>
      <c r="K48" s="72"/>
      <c r="L48" s="72"/>
      <c r="M48" s="72"/>
      <c r="N48" s="72"/>
      <c r="O48" s="72"/>
      <c r="P48" s="72"/>
      <c r="Q48" s="72"/>
      <c r="R48" s="72"/>
      <c r="S48" s="72"/>
      <c r="T48" s="72"/>
      <c r="U48" s="72"/>
      <c r="V48" s="72"/>
      <c r="W48" s="72"/>
      <c r="X48" s="72"/>
      <c r="Y48" s="72"/>
      <c r="Z48" s="72"/>
      <c r="AA48" s="72"/>
      <c r="AB48" s="72"/>
      <c r="AC48" s="72"/>
      <c r="AD48" s="72"/>
      <c r="AE48" s="72"/>
      <c r="AF48" s="72"/>
      <c r="AG48" s="72"/>
      <c r="AH48" s="72"/>
      <c r="AI48" s="72"/>
    </row>
    <row r="49" spans="2:35" ht="14.4" thickBot="1" x14ac:dyDescent="0.35">
      <c r="B49" s="34"/>
      <c r="C49" s="268"/>
      <c r="D49" s="64"/>
      <c r="E49" s="64"/>
      <c r="F49" s="40"/>
      <c r="G49" s="40"/>
      <c r="H49" s="40"/>
      <c r="I49" s="64"/>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row>
    <row r="50" spans="2:35" ht="14.4" thickBot="1" x14ac:dyDescent="0.35">
      <c r="B50" s="34"/>
      <c r="C50" s="269" t="s">
        <v>350</v>
      </c>
      <c r="D50" s="64"/>
      <c r="E50" s="64"/>
      <c r="F50" s="40"/>
      <c r="G50" s="40"/>
      <c r="H50" s="40"/>
      <c r="I50" s="64"/>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row>
    <row r="51" spans="2:35" ht="13.8" x14ac:dyDescent="0.3">
      <c r="B51" s="34"/>
      <c r="C51" s="271" t="s">
        <v>343</v>
      </c>
      <c r="D51" s="64"/>
      <c r="E51" s="64"/>
      <c r="F51" s="64"/>
      <c r="G51" s="40"/>
      <c r="H51" s="40"/>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72"/>
    </row>
    <row r="52" spans="2:35" ht="13.8" x14ac:dyDescent="0.3">
      <c r="B52" s="34"/>
      <c r="C52" s="283" t="s">
        <v>344</v>
      </c>
      <c r="D52" s="64"/>
      <c r="E52" s="65" t="s">
        <v>289</v>
      </c>
      <c r="F52" s="40"/>
      <c r="G52" s="40"/>
      <c r="H52" s="40"/>
      <c r="I52" s="64"/>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2"/>
    </row>
    <row r="53" spans="2:35" ht="13.8" x14ac:dyDescent="0.3">
      <c r="B53" s="34"/>
      <c r="C53" s="270" t="s">
        <v>345</v>
      </c>
      <c r="D53" s="64"/>
      <c r="E53" s="65" t="s">
        <v>351</v>
      </c>
      <c r="F53" s="40"/>
      <c r="G53" s="40"/>
      <c r="H53" s="40"/>
      <c r="I53" s="64"/>
      <c r="J53" s="280"/>
      <c r="K53" s="280"/>
      <c r="L53" s="280"/>
      <c r="M53" s="280"/>
      <c r="N53" s="280"/>
      <c r="O53" s="280"/>
      <c r="P53" s="280"/>
      <c r="Q53" s="280"/>
      <c r="R53" s="280"/>
      <c r="S53" s="280"/>
      <c r="T53" s="280"/>
      <c r="U53" s="280"/>
      <c r="V53" s="280"/>
      <c r="W53" s="280"/>
      <c r="X53" s="280"/>
      <c r="Y53" s="280"/>
      <c r="Z53" s="280"/>
      <c r="AA53" s="280"/>
      <c r="AB53" s="280"/>
      <c r="AC53" s="280"/>
      <c r="AD53" s="280"/>
      <c r="AE53" s="280"/>
      <c r="AF53" s="280"/>
      <c r="AG53" s="280"/>
      <c r="AH53" s="280"/>
      <c r="AI53" s="72"/>
    </row>
    <row r="54" spans="2:35" ht="13.8" x14ac:dyDescent="0.3">
      <c r="B54" s="34"/>
      <c r="C54" s="284" t="s">
        <v>346</v>
      </c>
      <c r="D54" s="275"/>
      <c r="E54" s="276" t="s">
        <v>352</v>
      </c>
      <c r="F54" s="277"/>
      <c r="G54" s="277"/>
      <c r="H54" s="277"/>
      <c r="I54" s="275"/>
      <c r="J54" s="279">
        <f>J52*J53</f>
        <v>0</v>
      </c>
      <c r="K54" s="279">
        <f t="shared" ref="K54" si="2">K52*K53</f>
        <v>0</v>
      </c>
      <c r="L54" s="279">
        <f t="shared" ref="L54" si="3">L52*L53</f>
        <v>0</v>
      </c>
      <c r="M54" s="279">
        <f t="shared" ref="M54" si="4">M52*M53</f>
        <v>0</v>
      </c>
      <c r="N54" s="279">
        <f t="shared" ref="N54" si="5">N52*N53</f>
        <v>0</v>
      </c>
      <c r="O54" s="279">
        <f t="shared" ref="O54" si="6">O52*O53</f>
        <v>0</v>
      </c>
      <c r="P54" s="279">
        <f t="shared" ref="P54" si="7">P52*P53</f>
        <v>0</v>
      </c>
      <c r="Q54" s="279">
        <f t="shared" ref="Q54" si="8">Q52*Q53</f>
        <v>0</v>
      </c>
      <c r="R54" s="279">
        <f t="shared" ref="R54" si="9">R52*R53</f>
        <v>0</v>
      </c>
      <c r="S54" s="279">
        <f t="shared" ref="S54" si="10">S52*S53</f>
        <v>0</v>
      </c>
      <c r="T54" s="279">
        <f t="shared" ref="T54" si="11">T52*T53</f>
        <v>0</v>
      </c>
      <c r="U54" s="279">
        <f t="shared" ref="U54" si="12">U52*U53</f>
        <v>0</v>
      </c>
      <c r="V54" s="279">
        <f t="shared" ref="V54" si="13">V52*V53</f>
        <v>0</v>
      </c>
      <c r="W54" s="279">
        <f t="shared" ref="W54" si="14">W52*W53</f>
        <v>0</v>
      </c>
      <c r="X54" s="279">
        <f t="shared" ref="X54" si="15">X52*X53</f>
        <v>0</v>
      </c>
      <c r="Y54" s="279">
        <f t="shared" ref="Y54" si="16">Y52*Y53</f>
        <v>0</v>
      </c>
      <c r="Z54" s="279">
        <f t="shared" ref="Z54" si="17">Z52*Z53</f>
        <v>0</v>
      </c>
      <c r="AA54" s="279">
        <f t="shared" ref="AA54" si="18">AA52*AA53</f>
        <v>0</v>
      </c>
      <c r="AB54" s="279">
        <f t="shared" ref="AB54" si="19">AB52*AB53</f>
        <v>0</v>
      </c>
      <c r="AC54" s="279">
        <f t="shared" ref="AC54" si="20">AC52*AC53</f>
        <v>0</v>
      </c>
      <c r="AD54" s="279">
        <f t="shared" ref="AD54" si="21">AD52*AD53</f>
        <v>0</v>
      </c>
      <c r="AE54" s="279">
        <f t="shared" ref="AE54" si="22">AE52*AE53</f>
        <v>0</v>
      </c>
      <c r="AF54" s="279">
        <f t="shared" ref="AF54" si="23">AF52*AF53</f>
        <v>0</v>
      </c>
      <c r="AG54" s="279">
        <f t="shared" ref="AG54" si="24">AG52*AG53</f>
        <v>0</v>
      </c>
      <c r="AH54" s="279">
        <f t="shared" ref="AH54" si="25">AH52*AH53</f>
        <v>0</v>
      </c>
      <c r="AI54" s="72"/>
    </row>
    <row r="55" spans="2:35" ht="13.8" x14ac:dyDescent="0.3">
      <c r="B55" s="34"/>
      <c r="C55" s="271" t="s">
        <v>347</v>
      </c>
      <c r="D55" s="64"/>
      <c r="E55" s="64"/>
      <c r="F55" s="64"/>
      <c r="G55" s="40"/>
      <c r="H55" s="40"/>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72"/>
    </row>
    <row r="56" spans="2:35" ht="13.8" x14ac:dyDescent="0.3">
      <c r="B56" s="34"/>
      <c r="C56" s="283" t="s">
        <v>353</v>
      </c>
      <c r="D56" s="64"/>
      <c r="E56" s="65" t="s">
        <v>289</v>
      </c>
      <c r="F56" s="64"/>
      <c r="G56" s="40"/>
      <c r="H56" s="40"/>
      <c r="I56" s="64"/>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2"/>
    </row>
    <row r="57" spans="2:35" ht="27.6" x14ac:dyDescent="0.3">
      <c r="B57" s="34"/>
      <c r="C57" s="283" t="s">
        <v>347</v>
      </c>
      <c r="D57" s="64"/>
      <c r="E57" s="272" t="s">
        <v>354</v>
      </c>
      <c r="F57" s="40"/>
      <c r="G57" s="40"/>
      <c r="H57" s="40"/>
      <c r="I57" s="64"/>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72"/>
    </row>
    <row r="58" spans="2:35" ht="13.8" x14ac:dyDescent="0.3">
      <c r="B58" s="34"/>
      <c r="C58" s="285" t="s">
        <v>348</v>
      </c>
      <c r="D58" s="275"/>
      <c r="E58" s="276" t="s">
        <v>352</v>
      </c>
      <c r="F58" s="277"/>
      <c r="G58" s="277"/>
      <c r="H58" s="277"/>
      <c r="I58" s="275"/>
      <c r="J58" s="279">
        <f>J56*J57</f>
        <v>0</v>
      </c>
      <c r="K58" s="279">
        <f t="shared" ref="K58" si="26">K56*K57</f>
        <v>0</v>
      </c>
      <c r="L58" s="279">
        <f t="shared" ref="L58" si="27">L56*L57</f>
        <v>0</v>
      </c>
      <c r="M58" s="279">
        <f t="shared" ref="M58" si="28">M56*M57</f>
        <v>0</v>
      </c>
      <c r="N58" s="279">
        <f t="shared" ref="N58" si="29">N56*N57</f>
        <v>0</v>
      </c>
      <c r="O58" s="279">
        <f t="shared" ref="O58" si="30">O56*O57</f>
        <v>0</v>
      </c>
      <c r="P58" s="279">
        <f t="shared" ref="P58" si="31">P56*P57</f>
        <v>0</v>
      </c>
      <c r="Q58" s="279">
        <f t="shared" ref="Q58" si="32">Q56*Q57</f>
        <v>0</v>
      </c>
      <c r="R58" s="279">
        <f t="shared" ref="R58" si="33">R56*R57</f>
        <v>0</v>
      </c>
      <c r="S58" s="279">
        <f t="shared" ref="S58" si="34">S56*S57</f>
        <v>0</v>
      </c>
      <c r="T58" s="279">
        <f t="shared" ref="T58" si="35">T56*T57</f>
        <v>0</v>
      </c>
      <c r="U58" s="279">
        <f t="shared" ref="U58" si="36">U56*U57</f>
        <v>0</v>
      </c>
      <c r="V58" s="279">
        <f t="shared" ref="V58" si="37">V56*V57</f>
        <v>0</v>
      </c>
      <c r="W58" s="279">
        <f t="shared" ref="W58" si="38">W56*W57</f>
        <v>0</v>
      </c>
      <c r="X58" s="279">
        <f t="shared" ref="X58" si="39">X56*X57</f>
        <v>0</v>
      </c>
      <c r="Y58" s="279">
        <f t="shared" ref="Y58" si="40">Y56*Y57</f>
        <v>0</v>
      </c>
      <c r="Z58" s="279">
        <f t="shared" ref="Z58" si="41">Z56*Z57</f>
        <v>0</v>
      </c>
      <c r="AA58" s="279">
        <f t="shared" ref="AA58" si="42">AA56*AA57</f>
        <v>0</v>
      </c>
      <c r="AB58" s="279">
        <f t="shared" ref="AB58" si="43">AB56*AB57</f>
        <v>0</v>
      </c>
      <c r="AC58" s="279">
        <f t="shared" ref="AC58" si="44">AC56*AC57</f>
        <v>0</v>
      </c>
      <c r="AD58" s="279">
        <f t="shared" ref="AD58" si="45">AD56*AD57</f>
        <v>0</v>
      </c>
      <c r="AE58" s="279">
        <f t="shared" ref="AE58" si="46">AE56*AE57</f>
        <v>0</v>
      </c>
      <c r="AF58" s="279">
        <f t="shared" ref="AF58" si="47">AF56*AF57</f>
        <v>0</v>
      </c>
      <c r="AG58" s="279">
        <f t="shared" ref="AG58" si="48">AG56*AG57</f>
        <v>0</v>
      </c>
      <c r="AH58" s="279">
        <f t="shared" ref="AH58" si="49">AH56*AH57</f>
        <v>0</v>
      </c>
      <c r="AI58" s="72"/>
    </row>
    <row r="59" spans="2:35" ht="13.8" x14ac:dyDescent="0.3">
      <c r="B59" s="34"/>
      <c r="C59" s="63" t="s">
        <v>349</v>
      </c>
      <c r="D59" s="64"/>
      <c r="E59" s="276" t="s">
        <v>352</v>
      </c>
      <c r="F59" s="40"/>
      <c r="G59" s="40"/>
      <c r="H59" s="40"/>
      <c r="I59" s="64"/>
      <c r="J59" s="74">
        <f>J54+J58</f>
        <v>0</v>
      </c>
      <c r="K59" s="74">
        <f t="shared" ref="K59" si="50">K54+K58</f>
        <v>0</v>
      </c>
      <c r="L59" s="74">
        <f t="shared" ref="L59" si="51">L54+L58</f>
        <v>0</v>
      </c>
      <c r="M59" s="74">
        <f t="shared" ref="M59" si="52">M54+M58</f>
        <v>0</v>
      </c>
      <c r="N59" s="74">
        <f t="shared" ref="N59" si="53">N54+N58</f>
        <v>0</v>
      </c>
      <c r="O59" s="74">
        <f t="shared" ref="O59" si="54">O54+O58</f>
        <v>0</v>
      </c>
      <c r="P59" s="74">
        <f t="shared" ref="P59" si="55">P54+P58</f>
        <v>0</v>
      </c>
      <c r="Q59" s="74">
        <f t="shared" ref="Q59" si="56">Q54+Q58</f>
        <v>0</v>
      </c>
      <c r="R59" s="74">
        <f t="shared" ref="R59" si="57">R54+R58</f>
        <v>0</v>
      </c>
      <c r="S59" s="74">
        <f t="shared" ref="S59" si="58">S54+S58</f>
        <v>0</v>
      </c>
      <c r="T59" s="74">
        <f t="shared" ref="T59" si="59">T54+T58</f>
        <v>0</v>
      </c>
      <c r="U59" s="74">
        <f t="shared" ref="U59" si="60">U54+U58</f>
        <v>0</v>
      </c>
      <c r="V59" s="74">
        <f t="shared" ref="V59" si="61">V54+V58</f>
        <v>0</v>
      </c>
      <c r="W59" s="74">
        <f t="shared" ref="W59" si="62">W54+W58</f>
        <v>0</v>
      </c>
      <c r="X59" s="74">
        <f t="shared" ref="X59" si="63">X54+X58</f>
        <v>0</v>
      </c>
      <c r="Y59" s="74">
        <f t="shared" ref="Y59" si="64">Y54+Y58</f>
        <v>0</v>
      </c>
      <c r="Z59" s="74">
        <f t="shared" ref="Z59" si="65">Z54+Z58</f>
        <v>0</v>
      </c>
      <c r="AA59" s="74">
        <f t="shared" ref="AA59" si="66">AA54+AA58</f>
        <v>0</v>
      </c>
      <c r="AB59" s="74">
        <f t="shared" ref="AB59" si="67">AB54+AB58</f>
        <v>0</v>
      </c>
      <c r="AC59" s="74">
        <f t="shared" ref="AC59" si="68">AC54+AC58</f>
        <v>0</v>
      </c>
      <c r="AD59" s="74">
        <f t="shared" ref="AD59" si="69">AD54+AD58</f>
        <v>0</v>
      </c>
      <c r="AE59" s="74">
        <f t="shared" ref="AE59" si="70">AE54+AE58</f>
        <v>0</v>
      </c>
      <c r="AF59" s="74">
        <f t="shared" ref="AF59" si="71">AF54+AF58</f>
        <v>0</v>
      </c>
      <c r="AG59" s="74">
        <f t="shared" ref="AG59" si="72">AG54+AG58</f>
        <v>0</v>
      </c>
      <c r="AH59" s="74">
        <f t="shared" ref="AH59" si="73">AH54+AH58</f>
        <v>0</v>
      </c>
      <c r="AI59" s="72"/>
    </row>
    <row r="60" spans="2:35" ht="14.4" thickBot="1" x14ac:dyDescent="0.35">
      <c r="B60" s="34"/>
      <c r="C60" s="64"/>
      <c r="D60" s="64"/>
      <c r="E60" s="64"/>
      <c r="F60" s="40"/>
      <c r="G60" s="40"/>
      <c r="H60" s="40"/>
      <c r="I60" s="64"/>
      <c r="J60" s="75"/>
      <c r="K60" s="75"/>
      <c r="L60" s="75"/>
      <c r="M60" s="75"/>
      <c r="N60" s="75"/>
      <c r="O60" s="75"/>
      <c r="P60" s="75"/>
      <c r="Q60" s="75"/>
      <c r="R60" s="75"/>
      <c r="S60" s="75"/>
      <c r="T60" s="75"/>
      <c r="U60" s="75"/>
      <c r="V60" s="75"/>
      <c r="W60" s="75"/>
      <c r="X60" s="75"/>
      <c r="Y60" s="75"/>
      <c r="Z60" s="75"/>
      <c r="AA60" s="75"/>
      <c r="AB60" s="75"/>
      <c r="AC60" s="75"/>
      <c r="AD60" s="75"/>
      <c r="AE60" s="75"/>
      <c r="AF60" s="75"/>
      <c r="AG60" s="75"/>
      <c r="AH60" s="75"/>
      <c r="AI60" s="72"/>
    </row>
    <row r="61" spans="2:35" ht="14.4" thickBot="1" x14ac:dyDescent="0.35">
      <c r="B61" s="34"/>
      <c r="C61" s="269" t="s">
        <v>355</v>
      </c>
      <c r="D61" s="64"/>
      <c r="E61" s="64"/>
      <c r="F61" s="40"/>
      <c r="G61" s="40"/>
      <c r="H61" s="40"/>
      <c r="I61" s="64"/>
      <c r="J61" s="75"/>
      <c r="K61" s="75"/>
      <c r="L61" s="75"/>
      <c r="M61" s="75"/>
      <c r="N61" s="75"/>
      <c r="O61" s="75"/>
      <c r="P61" s="75"/>
      <c r="Q61" s="75"/>
      <c r="R61" s="75"/>
      <c r="S61" s="75"/>
      <c r="T61" s="75"/>
      <c r="U61" s="75"/>
      <c r="V61" s="75"/>
      <c r="W61" s="75"/>
      <c r="X61" s="75"/>
      <c r="Y61" s="75"/>
      <c r="Z61" s="75"/>
      <c r="AA61" s="75"/>
      <c r="AB61" s="75"/>
      <c r="AC61" s="75"/>
      <c r="AD61" s="75"/>
      <c r="AE61" s="75"/>
      <c r="AF61" s="75"/>
      <c r="AG61" s="75"/>
      <c r="AH61" s="75"/>
      <c r="AI61" s="72"/>
    </row>
    <row r="62" spans="2:35" ht="13.8" x14ac:dyDescent="0.3">
      <c r="B62" s="34"/>
      <c r="C62" s="283" t="s">
        <v>356</v>
      </c>
      <c r="D62" s="64"/>
      <c r="E62" s="281" t="s">
        <v>352</v>
      </c>
      <c r="F62" s="40"/>
      <c r="G62" s="40"/>
      <c r="H62" s="40"/>
      <c r="I62" s="64"/>
      <c r="J62" s="76">
        <f>J59</f>
        <v>0</v>
      </c>
      <c r="K62" s="76">
        <f t="shared" ref="K62:AH62" si="74">K59</f>
        <v>0</v>
      </c>
      <c r="L62" s="76">
        <f t="shared" si="74"/>
        <v>0</v>
      </c>
      <c r="M62" s="76">
        <f t="shared" si="74"/>
        <v>0</v>
      </c>
      <c r="N62" s="76">
        <f t="shared" si="74"/>
        <v>0</v>
      </c>
      <c r="O62" s="76">
        <f t="shared" si="74"/>
        <v>0</v>
      </c>
      <c r="P62" s="76">
        <f t="shared" si="74"/>
        <v>0</v>
      </c>
      <c r="Q62" s="76">
        <f t="shared" si="74"/>
        <v>0</v>
      </c>
      <c r="R62" s="76">
        <f t="shared" si="74"/>
        <v>0</v>
      </c>
      <c r="S62" s="76">
        <f t="shared" si="74"/>
        <v>0</v>
      </c>
      <c r="T62" s="76">
        <f t="shared" si="74"/>
        <v>0</v>
      </c>
      <c r="U62" s="76">
        <f t="shared" si="74"/>
        <v>0</v>
      </c>
      <c r="V62" s="76">
        <f t="shared" si="74"/>
        <v>0</v>
      </c>
      <c r="W62" s="76">
        <f t="shared" si="74"/>
        <v>0</v>
      </c>
      <c r="X62" s="76">
        <f t="shared" si="74"/>
        <v>0</v>
      </c>
      <c r="Y62" s="76">
        <f t="shared" si="74"/>
        <v>0</v>
      </c>
      <c r="Z62" s="76">
        <f t="shared" si="74"/>
        <v>0</v>
      </c>
      <c r="AA62" s="76">
        <f t="shared" si="74"/>
        <v>0</v>
      </c>
      <c r="AB62" s="76">
        <f t="shared" si="74"/>
        <v>0</v>
      </c>
      <c r="AC62" s="76">
        <f t="shared" si="74"/>
        <v>0</v>
      </c>
      <c r="AD62" s="76">
        <f t="shared" si="74"/>
        <v>0</v>
      </c>
      <c r="AE62" s="76">
        <f t="shared" si="74"/>
        <v>0</v>
      </c>
      <c r="AF62" s="76">
        <f t="shared" si="74"/>
        <v>0</v>
      </c>
      <c r="AG62" s="76">
        <f t="shared" si="74"/>
        <v>0</v>
      </c>
      <c r="AH62" s="76">
        <f t="shared" si="74"/>
        <v>0</v>
      </c>
      <c r="AI62" s="72"/>
    </row>
    <row r="63" spans="2:35" ht="13.8" x14ac:dyDescent="0.3">
      <c r="B63" s="34"/>
      <c r="C63" s="427" t="s">
        <v>357</v>
      </c>
      <c r="D63" s="64"/>
      <c r="E63" s="281" t="s">
        <v>328</v>
      </c>
      <c r="F63" s="40"/>
      <c r="G63" s="40"/>
      <c r="H63" s="40"/>
      <c r="I63" s="64"/>
      <c r="J63" s="282">
        <f>IFERROR(J64/J65,0)</f>
        <v>0</v>
      </c>
      <c r="K63" s="282">
        <f t="shared" ref="K63" si="75">IFERROR(K64/K65,0)</f>
        <v>0</v>
      </c>
      <c r="L63" s="282">
        <f t="shared" ref="L63" si="76">IFERROR(L64/L65,0)</f>
        <v>0</v>
      </c>
      <c r="M63" s="282">
        <f t="shared" ref="M63" si="77">IFERROR(M64/M65,0)</f>
        <v>0</v>
      </c>
      <c r="N63" s="282">
        <f t="shared" ref="N63" si="78">IFERROR(N64/N65,0)</f>
        <v>0</v>
      </c>
      <c r="O63" s="282">
        <f t="shared" ref="O63" si="79">IFERROR(O64/O65,0)</f>
        <v>0</v>
      </c>
      <c r="P63" s="282">
        <f t="shared" ref="P63" si="80">IFERROR(P64/P65,0)</f>
        <v>0</v>
      </c>
      <c r="Q63" s="282">
        <f t="shared" ref="Q63" si="81">IFERROR(Q64/Q65,0)</f>
        <v>0</v>
      </c>
      <c r="R63" s="282">
        <f t="shared" ref="R63" si="82">IFERROR(R64/R65,0)</f>
        <v>0</v>
      </c>
      <c r="S63" s="282">
        <f t="shared" ref="S63" si="83">IFERROR(S64/S65,0)</f>
        <v>0</v>
      </c>
      <c r="T63" s="282">
        <f t="shared" ref="T63" si="84">IFERROR(T64/T65,0)</f>
        <v>0</v>
      </c>
      <c r="U63" s="282">
        <f t="shared" ref="U63" si="85">IFERROR(U64/U65,0)</f>
        <v>0</v>
      </c>
      <c r="V63" s="282">
        <f t="shared" ref="V63" si="86">IFERROR(V64/V65,0)</f>
        <v>0</v>
      </c>
      <c r="W63" s="282">
        <f t="shared" ref="W63" si="87">IFERROR(W64/W65,0)</f>
        <v>0</v>
      </c>
      <c r="X63" s="282">
        <f t="shared" ref="X63" si="88">IFERROR(X64/X65,0)</f>
        <v>0</v>
      </c>
      <c r="Y63" s="282">
        <f t="shared" ref="Y63" si="89">IFERROR(Y64/Y65,0)</f>
        <v>0</v>
      </c>
      <c r="Z63" s="282">
        <f t="shared" ref="Z63" si="90">IFERROR(Z64/Z65,0)</f>
        <v>0</v>
      </c>
      <c r="AA63" s="282">
        <f t="shared" ref="AA63" si="91">IFERROR(AA64/AA65,0)</f>
        <v>0</v>
      </c>
      <c r="AB63" s="282">
        <f t="shared" ref="AB63" si="92">IFERROR(AB64/AB65,0)</f>
        <v>0</v>
      </c>
      <c r="AC63" s="282">
        <f t="shared" ref="AC63" si="93">IFERROR(AC64/AC65,0)</f>
        <v>0</v>
      </c>
      <c r="AD63" s="282">
        <f t="shared" ref="AD63" si="94">IFERROR(AD64/AD65,0)</f>
        <v>0</v>
      </c>
      <c r="AE63" s="282">
        <f t="shared" ref="AE63" si="95">IFERROR(AE64/AE65,0)</f>
        <v>0</v>
      </c>
      <c r="AF63" s="282">
        <f t="shared" ref="AF63" si="96">IFERROR(AF64/AF65,0)</f>
        <v>0</v>
      </c>
      <c r="AG63" s="282">
        <f t="shared" ref="AG63" si="97">IFERROR(AG64/AG65,0)</f>
        <v>0</v>
      </c>
      <c r="AH63" s="282">
        <f t="shared" ref="AH63" si="98">IFERROR(AH64/AH65,0)</f>
        <v>0</v>
      </c>
      <c r="AI63" s="72"/>
    </row>
    <row r="64" spans="2:35" ht="13.8" x14ac:dyDescent="0.3">
      <c r="B64" s="34"/>
      <c r="C64" s="428"/>
      <c r="D64" s="64"/>
      <c r="E64" s="281" t="s">
        <v>352</v>
      </c>
      <c r="F64" s="40"/>
      <c r="G64" s="40"/>
      <c r="H64" s="40"/>
      <c r="I64" s="64"/>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72"/>
    </row>
    <row r="65" spans="2:35" ht="13.8" x14ac:dyDescent="0.3">
      <c r="B65" s="34"/>
      <c r="C65" s="63" t="s">
        <v>358</v>
      </c>
      <c r="D65" s="64"/>
      <c r="E65" s="276" t="s">
        <v>352</v>
      </c>
      <c r="F65" s="40"/>
      <c r="G65" s="40"/>
      <c r="H65" s="40"/>
      <c r="I65" s="64"/>
      <c r="J65" s="74">
        <f>J62+J64</f>
        <v>0</v>
      </c>
      <c r="K65" s="74">
        <f t="shared" ref="K65" si="99">K62+K64</f>
        <v>0</v>
      </c>
      <c r="L65" s="74">
        <f t="shared" ref="L65" si="100">L62+L64</f>
        <v>0</v>
      </c>
      <c r="M65" s="74">
        <f t="shared" ref="M65" si="101">M62+M64</f>
        <v>0</v>
      </c>
      <c r="N65" s="74">
        <f t="shared" ref="N65" si="102">N62+N64</f>
        <v>0</v>
      </c>
      <c r="O65" s="74">
        <f t="shared" ref="O65" si="103">O62+O64</f>
        <v>0</v>
      </c>
      <c r="P65" s="74">
        <f t="shared" ref="P65" si="104">P62+P64</f>
        <v>0</v>
      </c>
      <c r="Q65" s="74">
        <f t="shared" ref="Q65" si="105">Q62+Q64</f>
        <v>0</v>
      </c>
      <c r="R65" s="74">
        <f t="shared" ref="R65" si="106">R62+R64</f>
        <v>0</v>
      </c>
      <c r="S65" s="74">
        <f t="shared" ref="S65" si="107">S62+S64</f>
        <v>0</v>
      </c>
      <c r="T65" s="74">
        <f t="shared" ref="T65" si="108">T62+T64</f>
        <v>0</v>
      </c>
      <c r="U65" s="74">
        <f t="shared" ref="U65" si="109">U62+U64</f>
        <v>0</v>
      </c>
      <c r="V65" s="74">
        <f t="shared" ref="V65" si="110">V62+V64</f>
        <v>0</v>
      </c>
      <c r="W65" s="74">
        <f t="shared" ref="W65" si="111">W62+W64</f>
        <v>0</v>
      </c>
      <c r="X65" s="74">
        <f t="shared" ref="X65" si="112">X62+X64</f>
        <v>0</v>
      </c>
      <c r="Y65" s="74">
        <f t="shared" ref="Y65" si="113">Y62+Y64</f>
        <v>0</v>
      </c>
      <c r="Z65" s="74">
        <f t="shared" ref="Z65" si="114">Z62+Z64</f>
        <v>0</v>
      </c>
      <c r="AA65" s="74">
        <f t="shared" ref="AA65" si="115">AA62+AA64</f>
        <v>0</v>
      </c>
      <c r="AB65" s="74">
        <f t="shared" ref="AB65" si="116">AB62+AB64</f>
        <v>0</v>
      </c>
      <c r="AC65" s="74">
        <f t="shared" ref="AC65" si="117">AC62+AC64</f>
        <v>0</v>
      </c>
      <c r="AD65" s="74">
        <f t="shared" ref="AD65" si="118">AD62+AD64</f>
        <v>0</v>
      </c>
      <c r="AE65" s="74">
        <f t="shared" ref="AE65" si="119">AE62+AE64</f>
        <v>0</v>
      </c>
      <c r="AF65" s="74">
        <f t="shared" ref="AF65" si="120">AF62+AF64</f>
        <v>0</v>
      </c>
      <c r="AG65" s="74">
        <f t="shared" ref="AG65" si="121">AG62+AG64</f>
        <v>0</v>
      </c>
      <c r="AH65" s="74">
        <f t="shared" ref="AH65" si="122">AH62+AH64</f>
        <v>0</v>
      </c>
      <c r="AI65" s="72"/>
    </row>
    <row r="66" spans="2:35" ht="14.4" thickBot="1" x14ac:dyDescent="0.35">
      <c r="B66" s="34"/>
      <c r="C66" s="64"/>
      <c r="D66" s="64"/>
      <c r="E66" s="64"/>
      <c r="F66" s="40"/>
      <c r="G66" s="40"/>
      <c r="H66" s="40"/>
      <c r="I66" s="64"/>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2"/>
    </row>
    <row r="67" spans="2:35" ht="14.4" thickBot="1" x14ac:dyDescent="0.35">
      <c r="B67" s="34"/>
      <c r="C67" s="269" t="s">
        <v>359</v>
      </c>
      <c r="D67" s="64"/>
      <c r="E67" s="64"/>
      <c r="F67" s="40"/>
      <c r="G67" s="40"/>
      <c r="H67" s="40"/>
      <c r="I67" s="64"/>
      <c r="J67" s="75"/>
      <c r="K67" s="75"/>
      <c r="L67" s="75"/>
      <c r="M67" s="75"/>
      <c r="N67" s="75"/>
      <c r="O67" s="75"/>
      <c r="P67" s="75"/>
      <c r="Q67" s="75"/>
      <c r="R67" s="75"/>
      <c r="S67" s="75"/>
      <c r="T67" s="75"/>
      <c r="U67" s="75"/>
      <c r="V67" s="75"/>
      <c r="W67" s="75"/>
      <c r="X67" s="75"/>
      <c r="Y67" s="75"/>
      <c r="Z67" s="75"/>
      <c r="AA67" s="75"/>
      <c r="AB67" s="75"/>
      <c r="AC67" s="75"/>
      <c r="AD67" s="75"/>
      <c r="AE67" s="75"/>
      <c r="AF67" s="75"/>
      <c r="AG67" s="75"/>
      <c r="AH67" s="75"/>
      <c r="AI67" s="72"/>
    </row>
    <row r="68" spans="2:35" ht="13.8" x14ac:dyDescent="0.3">
      <c r="B68" s="34"/>
      <c r="C68" s="283" t="s">
        <v>360</v>
      </c>
      <c r="D68" s="64"/>
      <c r="E68" s="281" t="s">
        <v>363</v>
      </c>
      <c r="F68" s="40"/>
      <c r="G68" s="40"/>
      <c r="H68" s="40"/>
      <c r="I68" s="64"/>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2"/>
    </row>
    <row r="69" spans="2:35" ht="13.8" x14ac:dyDescent="0.3">
      <c r="B69" s="34"/>
      <c r="C69" s="270" t="s">
        <v>361</v>
      </c>
      <c r="D69" s="64"/>
      <c r="E69" s="281" t="s">
        <v>363</v>
      </c>
      <c r="F69" s="40"/>
      <c r="G69" s="40"/>
      <c r="H69" s="40"/>
      <c r="I69" s="64"/>
      <c r="J69" s="73"/>
      <c r="K69" s="73"/>
      <c r="L69" s="73"/>
      <c r="M69" s="73"/>
      <c r="N69" s="73"/>
      <c r="O69" s="73"/>
      <c r="P69" s="73"/>
      <c r="Q69" s="73"/>
      <c r="R69" s="73"/>
      <c r="S69" s="73"/>
      <c r="T69" s="73"/>
      <c r="U69" s="73"/>
      <c r="V69" s="73"/>
      <c r="W69" s="73"/>
      <c r="X69" s="73"/>
      <c r="Y69" s="73"/>
      <c r="Z69" s="73"/>
      <c r="AA69" s="73"/>
      <c r="AB69" s="73"/>
      <c r="AC69" s="73"/>
      <c r="AD69" s="73"/>
      <c r="AE69" s="73"/>
      <c r="AF69" s="73"/>
      <c r="AG69" s="73"/>
      <c r="AH69" s="73"/>
      <c r="AI69" s="72"/>
    </row>
    <row r="70" spans="2:35" ht="13.8" x14ac:dyDescent="0.3">
      <c r="B70" s="34"/>
      <c r="C70" s="63" t="s">
        <v>362</v>
      </c>
      <c r="D70" s="64"/>
      <c r="E70" s="276" t="s">
        <v>363</v>
      </c>
      <c r="F70" s="40"/>
      <c r="G70" s="40"/>
      <c r="H70" s="40"/>
      <c r="I70" s="64"/>
      <c r="J70" s="74">
        <f>J68-J69</f>
        <v>0</v>
      </c>
      <c r="K70" s="74">
        <f t="shared" ref="K70" si="123">K68-K69</f>
        <v>0</v>
      </c>
      <c r="L70" s="74">
        <f t="shared" ref="L70" si="124">L68-L69</f>
        <v>0</v>
      </c>
      <c r="M70" s="74">
        <f t="shared" ref="M70" si="125">M68-M69</f>
        <v>0</v>
      </c>
      <c r="N70" s="74">
        <f t="shared" ref="N70" si="126">N68-N69</f>
        <v>0</v>
      </c>
      <c r="O70" s="74">
        <f t="shared" ref="O70" si="127">O68-O69</f>
        <v>0</v>
      </c>
      <c r="P70" s="74">
        <f t="shared" ref="P70" si="128">P68-P69</f>
        <v>0</v>
      </c>
      <c r="Q70" s="74">
        <f t="shared" ref="Q70" si="129">Q68-Q69</f>
        <v>0</v>
      </c>
      <c r="R70" s="74">
        <f t="shared" ref="R70" si="130">R68-R69</f>
        <v>0</v>
      </c>
      <c r="S70" s="74">
        <f t="shared" ref="S70" si="131">S68-S69</f>
        <v>0</v>
      </c>
      <c r="T70" s="74">
        <f t="shared" ref="T70" si="132">T68-T69</f>
        <v>0</v>
      </c>
      <c r="U70" s="74">
        <f t="shared" ref="U70" si="133">U68-U69</f>
        <v>0</v>
      </c>
      <c r="V70" s="74">
        <f t="shared" ref="V70" si="134">V68-V69</f>
        <v>0</v>
      </c>
      <c r="W70" s="74">
        <f t="shared" ref="W70" si="135">W68-W69</f>
        <v>0</v>
      </c>
      <c r="X70" s="74">
        <f t="shared" ref="X70" si="136">X68-X69</f>
        <v>0</v>
      </c>
      <c r="Y70" s="74">
        <f t="shared" ref="Y70" si="137">Y68-Y69</f>
        <v>0</v>
      </c>
      <c r="Z70" s="74">
        <f t="shared" ref="Z70" si="138">Z68-Z69</f>
        <v>0</v>
      </c>
      <c r="AA70" s="74">
        <f t="shared" ref="AA70" si="139">AA68-AA69</f>
        <v>0</v>
      </c>
      <c r="AB70" s="74">
        <f t="shared" ref="AB70" si="140">AB68-AB69</f>
        <v>0</v>
      </c>
      <c r="AC70" s="74">
        <f t="shared" ref="AC70" si="141">AC68-AC69</f>
        <v>0</v>
      </c>
      <c r="AD70" s="74">
        <f t="shared" ref="AD70" si="142">AD68-AD69</f>
        <v>0</v>
      </c>
      <c r="AE70" s="74">
        <f t="shared" ref="AE70" si="143">AE68-AE69</f>
        <v>0</v>
      </c>
      <c r="AF70" s="74">
        <f t="shared" ref="AF70" si="144">AF68-AF69</f>
        <v>0</v>
      </c>
      <c r="AG70" s="74">
        <f t="shared" ref="AG70" si="145">AG68-AG69</f>
        <v>0</v>
      </c>
      <c r="AH70" s="74">
        <f t="shared" ref="AH70" si="146">AH68-AH69</f>
        <v>0</v>
      </c>
      <c r="AI70" s="72"/>
    </row>
    <row r="71" spans="2:35" ht="14.4" thickBot="1" x14ac:dyDescent="0.35">
      <c r="B71" s="34"/>
      <c r="C71" s="64"/>
      <c r="D71" s="64"/>
      <c r="E71" s="64"/>
      <c r="F71" s="40"/>
      <c r="G71" s="40"/>
      <c r="H71" s="40"/>
      <c r="I71" s="64"/>
      <c r="J71" s="75"/>
      <c r="K71" s="75"/>
      <c r="L71" s="75"/>
      <c r="M71" s="75"/>
      <c r="N71" s="75"/>
      <c r="O71" s="75"/>
      <c r="P71" s="75"/>
      <c r="Q71" s="75"/>
      <c r="R71" s="75"/>
      <c r="S71" s="75"/>
      <c r="T71" s="75"/>
      <c r="U71" s="75"/>
      <c r="V71" s="75"/>
      <c r="W71" s="75"/>
      <c r="X71" s="75"/>
      <c r="Y71" s="75"/>
      <c r="Z71" s="75"/>
      <c r="AA71" s="75"/>
      <c r="AB71" s="75"/>
      <c r="AC71" s="75"/>
      <c r="AD71" s="75"/>
      <c r="AE71" s="75"/>
      <c r="AF71" s="75"/>
      <c r="AG71" s="75"/>
      <c r="AH71" s="75"/>
      <c r="AI71" s="72"/>
    </row>
    <row r="72" spans="2:35" ht="14.4" thickBot="1" x14ac:dyDescent="0.35">
      <c r="B72" s="34"/>
      <c r="C72" s="269" t="s">
        <v>364</v>
      </c>
      <c r="D72" s="64"/>
      <c r="E72" s="64"/>
      <c r="F72" s="40"/>
      <c r="G72" s="40"/>
      <c r="H72" s="40"/>
      <c r="I72" s="64"/>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2"/>
    </row>
    <row r="73" spans="2:35" ht="13.8" x14ac:dyDescent="0.3">
      <c r="B73" s="34"/>
      <c r="C73" s="283" t="s">
        <v>365</v>
      </c>
      <c r="D73" s="64"/>
      <c r="E73" s="281" t="s">
        <v>367</v>
      </c>
      <c r="F73" s="40"/>
      <c r="G73" s="40"/>
      <c r="H73" s="40"/>
      <c r="I73" s="64"/>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2"/>
    </row>
    <row r="74" spans="2:35" ht="13.8" x14ac:dyDescent="0.3">
      <c r="B74" s="34"/>
      <c r="C74" s="283" t="s">
        <v>366</v>
      </c>
      <c r="D74" s="64"/>
      <c r="E74" s="281" t="s">
        <v>367</v>
      </c>
      <c r="F74" s="40"/>
      <c r="G74" s="40"/>
      <c r="H74" s="40"/>
      <c r="I74" s="64"/>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2"/>
    </row>
    <row r="75" spans="2:35" ht="13.8" x14ac:dyDescent="0.3">
      <c r="B75" s="34"/>
      <c r="C75" s="270" t="s">
        <v>368</v>
      </c>
      <c r="D75" s="64"/>
      <c r="E75" s="281" t="s">
        <v>367</v>
      </c>
      <c r="F75" s="40"/>
      <c r="G75" s="40"/>
      <c r="H75" s="40"/>
      <c r="I75" s="64"/>
      <c r="J75" s="76">
        <f>J73-J74</f>
        <v>0</v>
      </c>
      <c r="K75" s="76">
        <f t="shared" ref="K75" si="147">K73-K74</f>
        <v>0</v>
      </c>
      <c r="L75" s="76">
        <f t="shared" ref="L75" si="148">L73-L74</f>
        <v>0</v>
      </c>
      <c r="M75" s="76">
        <f t="shared" ref="M75" si="149">M73-M74</f>
        <v>0</v>
      </c>
      <c r="N75" s="76">
        <f t="shared" ref="N75" si="150">N73-N74</f>
        <v>0</v>
      </c>
      <c r="O75" s="76">
        <f t="shared" ref="O75" si="151">O73-O74</f>
        <v>0</v>
      </c>
      <c r="P75" s="76">
        <f t="shared" ref="P75" si="152">P73-P74</f>
        <v>0</v>
      </c>
      <c r="Q75" s="76">
        <f t="shared" ref="Q75" si="153">Q73-Q74</f>
        <v>0</v>
      </c>
      <c r="R75" s="76">
        <f t="shared" ref="R75" si="154">R73-R74</f>
        <v>0</v>
      </c>
      <c r="S75" s="76">
        <f t="shared" ref="S75" si="155">S73-S74</f>
        <v>0</v>
      </c>
      <c r="T75" s="76">
        <f t="shared" ref="T75" si="156">T73-T74</f>
        <v>0</v>
      </c>
      <c r="U75" s="76">
        <f t="shared" ref="U75" si="157">U73-U74</f>
        <v>0</v>
      </c>
      <c r="V75" s="76">
        <f t="shared" ref="V75" si="158">V73-V74</f>
        <v>0</v>
      </c>
      <c r="W75" s="76">
        <f t="shared" ref="W75" si="159">W73-W74</f>
        <v>0</v>
      </c>
      <c r="X75" s="76">
        <f t="shared" ref="X75" si="160">X73-X74</f>
        <v>0</v>
      </c>
      <c r="Y75" s="76">
        <f t="shared" ref="Y75" si="161">Y73-Y74</f>
        <v>0</v>
      </c>
      <c r="Z75" s="76">
        <f t="shared" ref="Z75" si="162">Z73-Z74</f>
        <v>0</v>
      </c>
      <c r="AA75" s="76">
        <f t="shared" ref="AA75" si="163">AA73-AA74</f>
        <v>0</v>
      </c>
      <c r="AB75" s="76">
        <f t="shared" ref="AB75" si="164">AB73-AB74</f>
        <v>0</v>
      </c>
      <c r="AC75" s="76">
        <f t="shared" ref="AC75" si="165">AC73-AC74</f>
        <v>0</v>
      </c>
      <c r="AD75" s="76">
        <f t="shared" ref="AD75" si="166">AD73-AD74</f>
        <v>0</v>
      </c>
      <c r="AE75" s="76">
        <f t="shared" ref="AE75" si="167">AE73-AE74</f>
        <v>0</v>
      </c>
      <c r="AF75" s="76">
        <f t="shared" ref="AF75" si="168">AF73-AF74</f>
        <v>0</v>
      </c>
      <c r="AG75" s="76">
        <f t="shared" ref="AG75" si="169">AG73-AG74</f>
        <v>0</v>
      </c>
      <c r="AH75" s="76">
        <f t="shared" ref="AH75" si="170">AH73-AH74</f>
        <v>0</v>
      </c>
      <c r="AI75" s="72"/>
    </row>
    <row r="76" spans="2:35" ht="13.8" x14ac:dyDescent="0.3">
      <c r="B76" s="34"/>
      <c r="C76" s="63" t="s">
        <v>370</v>
      </c>
      <c r="D76" s="64"/>
      <c r="E76" s="276" t="s">
        <v>291</v>
      </c>
      <c r="F76" s="40"/>
      <c r="G76" s="40"/>
      <c r="H76" s="40"/>
      <c r="I76" s="64"/>
      <c r="J76" s="286">
        <f>J54*J74</f>
        <v>0</v>
      </c>
      <c r="K76" s="286">
        <f t="shared" ref="K76:AH76" si="171">K54*K74</f>
        <v>0</v>
      </c>
      <c r="L76" s="286">
        <f t="shared" si="171"/>
        <v>0</v>
      </c>
      <c r="M76" s="286">
        <f t="shared" si="171"/>
        <v>0</v>
      </c>
      <c r="N76" s="286">
        <f t="shared" si="171"/>
        <v>0</v>
      </c>
      <c r="O76" s="286">
        <f t="shared" si="171"/>
        <v>0</v>
      </c>
      <c r="P76" s="286">
        <f t="shared" si="171"/>
        <v>0</v>
      </c>
      <c r="Q76" s="286">
        <f t="shared" si="171"/>
        <v>0</v>
      </c>
      <c r="R76" s="286">
        <f t="shared" si="171"/>
        <v>0</v>
      </c>
      <c r="S76" s="286">
        <f t="shared" si="171"/>
        <v>0</v>
      </c>
      <c r="T76" s="286">
        <f t="shared" si="171"/>
        <v>0</v>
      </c>
      <c r="U76" s="286">
        <f t="shared" si="171"/>
        <v>0</v>
      </c>
      <c r="V76" s="286">
        <f t="shared" si="171"/>
        <v>0</v>
      </c>
      <c r="W76" s="286">
        <f t="shared" si="171"/>
        <v>0</v>
      </c>
      <c r="X76" s="286">
        <f t="shared" si="171"/>
        <v>0</v>
      </c>
      <c r="Y76" s="286">
        <f t="shared" si="171"/>
        <v>0</v>
      </c>
      <c r="Z76" s="286">
        <f t="shared" si="171"/>
        <v>0</v>
      </c>
      <c r="AA76" s="286">
        <f t="shared" si="171"/>
        <v>0</v>
      </c>
      <c r="AB76" s="286">
        <f t="shared" si="171"/>
        <v>0</v>
      </c>
      <c r="AC76" s="286">
        <f t="shared" si="171"/>
        <v>0</v>
      </c>
      <c r="AD76" s="286">
        <f t="shared" si="171"/>
        <v>0</v>
      </c>
      <c r="AE76" s="286">
        <f t="shared" si="171"/>
        <v>0</v>
      </c>
      <c r="AF76" s="286">
        <f t="shared" si="171"/>
        <v>0</v>
      </c>
      <c r="AG76" s="286">
        <f t="shared" si="171"/>
        <v>0</v>
      </c>
      <c r="AH76" s="286">
        <f t="shared" si="171"/>
        <v>0</v>
      </c>
      <c r="AI76" s="72"/>
    </row>
    <row r="77" spans="2:35" ht="13.8" x14ac:dyDescent="0.3">
      <c r="B77" s="34"/>
      <c r="C77" s="63" t="s">
        <v>369</v>
      </c>
      <c r="D77" s="64"/>
      <c r="E77" s="276" t="s">
        <v>291</v>
      </c>
      <c r="F77" s="40"/>
      <c r="G77" s="40"/>
      <c r="H77" s="40"/>
      <c r="I77" s="64"/>
      <c r="J77" s="286">
        <f>J54*J75</f>
        <v>0</v>
      </c>
      <c r="K77" s="286">
        <f t="shared" ref="K77:AH77" si="172">K54*K75</f>
        <v>0</v>
      </c>
      <c r="L77" s="286">
        <f t="shared" si="172"/>
        <v>0</v>
      </c>
      <c r="M77" s="286">
        <f t="shared" si="172"/>
        <v>0</v>
      </c>
      <c r="N77" s="286">
        <f t="shared" si="172"/>
        <v>0</v>
      </c>
      <c r="O77" s="286">
        <f t="shared" si="172"/>
        <v>0</v>
      </c>
      <c r="P77" s="286">
        <f t="shared" si="172"/>
        <v>0</v>
      </c>
      <c r="Q77" s="286">
        <f t="shared" si="172"/>
        <v>0</v>
      </c>
      <c r="R77" s="286">
        <f t="shared" si="172"/>
        <v>0</v>
      </c>
      <c r="S77" s="286">
        <f t="shared" si="172"/>
        <v>0</v>
      </c>
      <c r="T77" s="286">
        <f t="shared" si="172"/>
        <v>0</v>
      </c>
      <c r="U77" s="286">
        <f t="shared" si="172"/>
        <v>0</v>
      </c>
      <c r="V77" s="286">
        <f t="shared" si="172"/>
        <v>0</v>
      </c>
      <c r="W77" s="286">
        <f t="shared" si="172"/>
        <v>0</v>
      </c>
      <c r="X77" s="286">
        <f t="shared" si="172"/>
        <v>0</v>
      </c>
      <c r="Y77" s="286">
        <f t="shared" si="172"/>
        <v>0</v>
      </c>
      <c r="Z77" s="286">
        <f t="shared" si="172"/>
        <v>0</v>
      </c>
      <c r="AA77" s="286">
        <f t="shared" si="172"/>
        <v>0</v>
      </c>
      <c r="AB77" s="286">
        <f t="shared" si="172"/>
        <v>0</v>
      </c>
      <c r="AC77" s="286">
        <f t="shared" si="172"/>
        <v>0</v>
      </c>
      <c r="AD77" s="286">
        <f t="shared" si="172"/>
        <v>0</v>
      </c>
      <c r="AE77" s="286">
        <f t="shared" si="172"/>
        <v>0</v>
      </c>
      <c r="AF77" s="286">
        <f t="shared" si="172"/>
        <v>0</v>
      </c>
      <c r="AG77" s="286">
        <f t="shared" si="172"/>
        <v>0</v>
      </c>
      <c r="AH77" s="286">
        <f t="shared" si="172"/>
        <v>0</v>
      </c>
      <c r="AI77" s="72"/>
    </row>
    <row r="78" spans="2:35" ht="14.4" thickBot="1" x14ac:dyDescent="0.35">
      <c r="B78" s="34"/>
      <c r="C78" s="64"/>
      <c r="D78" s="64"/>
      <c r="E78" s="64"/>
      <c r="F78" s="40"/>
      <c r="G78" s="40"/>
      <c r="H78" s="40"/>
      <c r="I78" s="64"/>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2"/>
    </row>
    <row r="79" spans="2:35" ht="14.4" thickBot="1" x14ac:dyDescent="0.35">
      <c r="B79" s="34"/>
      <c r="C79" s="269" t="s">
        <v>371</v>
      </c>
      <c r="D79" s="64"/>
      <c r="E79" s="64"/>
      <c r="F79" s="40"/>
      <c r="G79" s="40"/>
      <c r="H79" s="40"/>
      <c r="I79" s="64"/>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2"/>
    </row>
    <row r="80" spans="2:35" ht="13.8" x14ac:dyDescent="0.3">
      <c r="B80" s="34"/>
      <c r="C80" s="283" t="s">
        <v>365</v>
      </c>
      <c r="D80" s="64"/>
      <c r="E80" s="281" t="s">
        <v>367</v>
      </c>
      <c r="F80" s="40"/>
      <c r="G80" s="40"/>
      <c r="H80" s="40"/>
      <c r="I80" s="64"/>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2"/>
    </row>
    <row r="81" spans="2:35" ht="13.8" x14ac:dyDescent="0.3">
      <c r="B81" s="34"/>
      <c r="C81" s="63" t="s">
        <v>370</v>
      </c>
      <c r="D81" s="64"/>
      <c r="E81" s="276" t="s">
        <v>291</v>
      </c>
      <c r="F81" s="40"/>
      <c r="G81" s="40"/>
      <c r="H81" s="40"/>
      <c r="I81" s="64"/>
      <c r="J81" s="286">
        <f>J58*J80</f>
        <v>0</v>
      </c>
      <c r="K81" s="286">
        <f t="shared" ref="K81" si="173">K58*K80</f>
        <v>0</v>
      </c>
      <c r="L81" s="286">
        <f t="shared" ref="L81" si="174">L58*L80</f>
        <v>0</v>
      </c>
      <c r="M81" s="286">
        <f t="shared" ref="M81" si="175">M58*M80</f>
        <v>0</v>
      </c>
      <c r="N81" s="286">
        <f t="shared" ref="N81" si="176">N58*N80</f>
        <v>0</v>
      </c>
      <c r="O81" s="286">
        <f t="shared" ref="O81" si="177">O58*O80</f>
        <v>0</v>
      </c>
      <c r="P81" s="286">
        <f t="shared" ref="P81" si="178">P58*P80</f>
        <v>0</v>
      </c>
      <c r="Q81" s="286">
        <f t="shared" ref="Q81" si="179">Q58*Q80</f>
        <v>0</v>
      </c>
      <c r="R81" s="286">
        <f t="shared" ref="R81" si="180">R58*R80</f>
        <v>0</v>
      </c>
      <c r="S81" s="286">
        <f t="shared" ref="S81" si="181">S58*S80</f>
        <v>0</v>
      </c>
      <c r="T81" s="286">
        <f t="shared" ref="T81" si="182">T58*T80</f>
        <v>0</v>
      </c>
      <c r="U81" s="286">
        <f t="shared" ref="U81" si="183">U58*U80</f>
        <v>0</v>
      </c>
      <c r="V81" s="286">
        <f t="shared" ref="V81" si="184">V58*V80</f>
        <v>0</v>
      </c>
      <c r="W81" s="286">
        <f t="shared" ref="W81" si="185">W58*W80</f>
        <v>0</v>
      </c>
      <c r="X81" s="286">
        <f t="shared" ref="X81" si="186">X58*X80</f>
        <v>0</v>
      </c>
      <c r="Y81" s="286">
        <f t="shared" ref="Y81" si="187">Y58*Y80</f>
        <v>0</v>
      </c>
      <c r="Z81" s="286">
        <f t="shared" ref="Z81" si="188">Z58*Z80</f>
        <v>0</v>
      </c>
      <c r="AA81" s="286">
        <f t="shared" ref="AA81" si="189">AA58*AA80</f>
        <v>0</v>
      </c>
      <c r="AB81" s="286">
        <f t="shared" ref="AB81" si="190">AB58*AB80</f>
        <v>0</v>
      </c>
      <c r="AC81" s="286">
        <f t="shared" ref="AC81" si="191">AC58*AC80</f>
        <v>0</v>
      </c>
      <c r="AD81" s="286">
        <f t="shared" ref="AD81" si="192">AD58*AD80</f>
        <v>0</v>
      </c>
      <c r="AE81" s="286">
        <f t="shared" ref="AE81" si="193">AE58*AE80</f>
        <v>0</v>
      </c>
      <c r="AF81" s="286">
        <f t="shared" ref="AF81" si="194">AF58*AF80</f>
        <v>0</v>
      </c>
      <c r="AG81" s="286">
        <f t="shared" ref="AG81" si="195">AG58*AG80</f>
        <v>0</v>
      </c>
      <c r="AH81" s="286">
        <f t="shared" ref="AH81" si="196">AH58*AH80</f>
        <v>0</v>
      </c>
      <c r="AI81" s="72"/>
    </row>
    <row r="82" spans="2:35" ht="14.4" thickBot="1" x14ac:dyDescent="0.35">
      <c r="B82" s="34"/>
      <c r="C82" s="64"/>
      <c r="D82" s="64"/>
      <c r="E82" s="64"/>
      <c r="F82" s="40"/>
      <c r="G82" s="40"/>
      <c r="H82" s="40"/>
      <c r="I82" s="64"/>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2"/>
    </row>
    <row r="83" spans="2:35" ht="14.4" thickBot="1" x14ac:dyDescent="0.35">
      <c r="B83" s="34"/>
      <c r="C83" s="269" t="s">
        <v>372</v>
      </c>
      <c r="D83" s="64"/>
      <c r="E83" s="64"/>
      <c r="F83" s="40"/>
      <c r="G83" s="40"/>
      <c r="H83" s="40"/>
      <c r="I83" s="64"/>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2"/>
    </row>
    <row r="84" spans="2:35" ht="13.8" x14ac:dyDescent="0.3">
      <c r="B84" s="34"/>
      <c r="C84" s="283" t="s">
        <v>373</v>
      </c>
      <c r="D84" s="64"/>
      <c r="E84" s="281" t="s">
        <v>374</v>
      </c>
      <c r="F84" s="40"/>
      <c r="G84" s="40"/>
      <c r="H84" s="40"/>
      <c r="I84" s="64"/>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2"/>
    </row>
    <row r="85" spans="2:35" ht="13.8" x14ac:dyDescent="0.3">
      <c r="B85" s="34"/>
      <c r="C85" s="63" t="s">
        <v>375</v>
      </c>
      <c r="D85" s="64"/>
      <c r="E85" s="276" t="s">
        <v>291</v>
      </c>
      <c r="F85" s="40"/>
      <c r="G85" s="40"/>
      <c r="H85" s="40"/>
      <c r="I85" s="64"/>
      <c r="J85" s="286">
        <f>J70*J84</f>
        <v>0</v>
      </c>
      <c r="K85" s="286">
        <f t="shared" ref="K85" si="197">K70*K84</f>
        <v>0</v>
      </c>
      <c r="L85" s="286">
        <f t="shared" ref="L85" si="198">L70*L84</f>
        <v>0</v>
      </c>
      <c r="M85" s="286">
        <f t="shared" ref="M85" si="199">M70*M84</f>
        <v>0</v>
      </c>
      <c r="N85" s="286">
        <f t="shared" ref="N85" si="200">N70*N84</f>
        <v>0</v>
      </c>
      <c r="O85" s="286">
        <f t="shared" ref="O85" si="201">O70*O84</f>
        <v>0</v>
      </c>
      <c r="P85" s="286">
        <f t="shared" ref="P85" si="202">P70*P84</f>
        <v>0</v>
      </c>
      <c r="Q85" s="286">
        <f t="shared" ref="Q85" si="203">Q70*Q84</f>
        <v>0</v>
      </c>
      <c r="R85" s="286">
        <f t="shared" ref="R85" si="204">R70*R84</f>
        <v>0</v>
      </c>
      <c r="S85" s="286">
        <f t="shared" ref="S85" si="205">S70*S84</f>
        <v>0</v>
      </c>
      <c r="T85" s="286">
        <f t="shared" ref="T85" si="206">T70*T84</f>
        <v>0</v>
      </c>
      <c r="U85" s="286">
        <f t="shared" ref="U85" si="207">U70*U84</f>
        <v>0</v>
      </c>
      <c r="V85" s="286">
        <f t="shared" ref="V85" si="208">V70*V84</f>
        <v>0</v>
      </c>
      <c r="W85" s="286">
        <f t="shared" ref="W85" si="209">W70*W84</f>
        <v>0</v>
      </c>
      <c r="X85" s="286">
        <f t="shared" ref="X85" si="210">X70*X84</f>
        <v>0</v>
      </c>
      <c r="Y85" s="286">
        <f t="shared" ref="Y85" si="211">Y70*Y84</f>
        <v>0</v>
      </c>
      <c r="Z85" s="286">
        <f t="shared" ref="Z85" si="212">Z70*Z84</f>
        <v>0</v>
      </c>
      <c r="AA85" s="286">
        <f t="shared" ref="AA85" si="213">AA70*AA84</f>
        <v>0</v>
      </c>
      <c r="AB85" s="286">
        <f t="shared" ref="AB85" si="214">AB70*AB84</f>
        <v>0</v>
      </c>
      <c r="AC85" s="286">
        <f t="shared" ref="AC85" si="215">AC70*AC84</f>
        <v>0</v>
      </c>
      <c r="AD85" s="286">
        <f t="shared" ref="AD85" si="216">AD70*AD84</f>
        <v>0</v>
      </c>
      <c r="AE85" s="286">
        <f t="shared" ref="AE85" si="217">AE70*AE84</f>
        <v>0</v>
      </c>
      <c r="AF85" s="286">
        <f t="shared" ref="AF85" si="218">AF70*AF84</f>
        <v>0</v>
      </c>
      <c r="AG85" s="286">
        <f t="shared" ref="AG85" si="219">AG70*AG84</f>
        <v>0</v>
      </c>
      <c r="AH85" s="286">
        <f t="shared" ref="AH85" si="220">AH70*AH84</f>
        <v>0</v>
      </c>
      <c r="AI85" s="72"/>
    </row>
    <row r="86" spans="2:35" ht="14.4" thickBot="1" x14ac:dyDescent="0.35">
      <c r="B86" s="34"/>
      <c r="C86" s="64"/>
      <c r="D86" s="64"/>
      <c r="E86" s="64"/>
      <c r="F86" s="40"/>
      <c r="G86" s="40"/>
      <c r="H86" s="40"/>
      <c r="I86" s="64"/>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2"/>
    </row>
    <row r="87" spans="2:35" ht="14.4" thickBot="1" x14ac:dyDescent="0.35">
      <c r="B87" s="34"/>
      <c r="C87" s="287" t="s">
        <v>77</v>
      </c>
      <c r="D87" s="64"/>
      <c r="E87" s="288" t="s">
        <v>291</v>
      </c>
      <c r="F87" s="40"/>
      <c r="G87" s="40"/>
      <c r="H87" s="40"/>
      <c r="I87" s="64"/>
      <c r="J87" s="289">
        <f>J76+J77+J81+J85</f>
        <v>0</v>
      </c>
      <c r="K87" s="289">
        <f t="shared" ref="K87:AH87" si="221">K76+K77+K81+K85</f>
        <v>0</v>
      </c>
      <c r="L87" s="289">
        <f t="shared" si="221"/>
        <v>0</v>
      </c>
      <c r="M87" s="289">
        <f t="shared" si="221"/>
        <v>0</v>
      </c>
      <c r="N87" s="289">
        <f t="shared" si="221"/>
        <v>0</v>
      </c>
      <c r="O87" s="289">
        <f t="shared" si="221"/>
        <v>0</v>
      </c>
      <c r="P87" s="289">
        <f t="shared" si="221"/>
        <v>0</v>
      </c>
      <c r="Q87" s="289">
        <f t="shared" si="221"/>
        <v>0</v>
      </c>
      <c r="R87" s="289">
        <f t="shared" si="221"/>
        <v>0</v>
      </c>
      <c r="S87" s="289">
        <f t="shared" si="221"/>
        <v>0</v>
      </c>
      <c r="T87" s="289">
        <f t="shared" si="221"/>
        <v>0</v>
      </c>
      <c r="U87" s="289">
        <f t="shared" si="221"/>
        <v>0</v>
      </c>
      <c r="V87" s="289">
        <f t="shared" si="221"/>
        <v>0</v>
      </c>
      <c r="W87" s="289">
        <f t="shared" si="221"/>
        <v>0</v>
      </c>
      <c r="X87" s="289">
        <f t="shared" si="221"/>
        <v>0</v>
      </c>
      <c r="Y87" s="289">
        <f t="shared" si="221"/>
        <v>0</v>
      </c>
      <c r="Z87" s="289">
        <f t="shared" si="221"/>
        <v>0</v>
      </c>
      <c r="AA87" s="289">
        <f t="shared" si="221"/>
        <v>0</v>
      </c>
      <c r="AB87" s="289">
        <f t="shared" si="221"/>
        <v>0</v>
      </c>
      <c r="AC87" s="289">
        <f t="shared" si="221"/>
        <v>0</v>
      </c>
      <c r="AD87" s="289">
        <f t="shared" si="221"/>
        <v>0</v>
      </c>
      <c r="AE87" s="289">
        <f t="shared" si="221"/>
        <v>0</v>
      </c>
      <c r="AF87" s="289">
        <f t="shared" si="221"/>
        <v>0</v>
      </c>
      <c r="AG87" s="289">
        <f t="shared" si="221"/>
        <v>0</v>
      </c>
      <c r="AH87" s="289">
        <f t="shared" si="221"/>
        <v>0</v>
      </c>
      <c r="AI87" s="72"/>
    </row>
    <row r="88" spans="2:35" ht="13.8" x14ac:dyDescent="0.3">
      <c r="B88" s="34"/>
      <c r="C88" s="64"/>
      <c r="D88" s="64"/>
      <c r="E88" s="64"/>
      <c r="F88" s="40"/>
      <c r="G88" s="40"/>
      <c r="H88" s="40"/>
      <c r="I88" s="64"/>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2"/>
    </row>
    <row r="89" spans="2:35" ht="13.8" x14ac:dyDescent="0.3">
      <c r="B89" s="34"/>
      <c r="C89" s="64"/>
      <c r="D89" s="64"/>
      <c r="E89" s="64"/>
      <c r="F89" s="40"/>
      <c r="G89" s="40"/>
      <c r="H89" s="40"/>
      <c r="I89" s="64"/>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2"/>
    </row>
    <row r="90" spans="2:35" ht="15.6" x14ac:dyDescent="0.3">
      <c r="B90" s="34"/>
      <c r="C90" s="290" t="s">
        <v>292</v>
      </c>
      <c r="D90" s="64"/>
      <c r="E90" s="64"/>
      <c r="F90" s="40"/>
      <c r="G90" s="40"/>
      <c r="H90" s="40"/>
      <c r="I90" s="64"/>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row>
    <row r="91" spans="2:35" ht="13.8" x14ac:dyDescent="0.3">
      <c r="B91" s="34"/>
      <c r="C91" s="268"/>
      <c r="D91" s="64"/>
      <c r="E91" s="64"/>
      <c r="F91" s="40"/>
      <c r="G91" s="40"/>
      <c r="H91" s="40"/>
      <c r="I91" s="64"/>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row>
    <row r="92" spans="2:35" ht="13.8" x14ac:dyDescent="0.3">
      <c r="B92" s="34"/>
      <c r="C92" s="283" t="s">
        <v>376</v>
      </c>
      <c r="D92" s="64"/>
      <c r="E92" s="65" t="s">
        <v>291</v>
      </c>
      <c r="F92" s="40"/>
      <c r="G92" s="40"/>
      <c r="H92" s="40"/>
      <c r="I92" s="64"/>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2"/>
    </row>
    <row r="93" spans="2:35" ht="13.8" x14ac:dyDescent="0.3">
      <c r="B93" s="34"/>
      <c r="C93" s="283" t="s">
        <v>378</v>
      </c>
      <c r="D93" s="64"/>
      <c r="E93" s="65" t="s">
        <v>291</v>
      </c>
      <c r="F93" s="40"/>
      <c r="G93" s="40"/>
      <c r="H93" s="40"/>
      <c r="I93" s="64"/>
      <c r="J93" s="73"/>
      <c r="K93" s="73"/>
      <c r="L93" s="73"/>
      <c r="M93" s="73"/>
      <c r="N93" s="73"/>
      <c r="O93" s="73"/>
      <c r="P93" s="73"/>
      <c r="Q93" s="73"/>
      <c r="R93" s="73"/>
      <c r="S93" s="73"/>
      <c r="T93" s="73"/>
      <c r="U93" s="73"/>
      <c r="V93" s="73"/>
      <c r="W93" s="73"/>
      <c r="X93" s="73"/>
      <c r="Y93" s="73"/>
      <c r="Z93" s="73"/>
      <c r="AA93" s="73"/>
      <c r="AB93" s="73"/>
      <c r="AC93" s="73"/>
      <c r="AD93" s="73"/>
      <c r="AE93" s="73"/>
      <c r="AF93" s="73"/>
      <c r="AG93" s="73"/>
      <c r="AH93" s="73"/>
      <c r="AI93" s="72"/>
    </row>
    <row r="94" spans="2:35" ht="13.8" x14ac:dyDescent="0.3">
      <c r="B94" s="34"/>
      <c r="C94" s="270" t="s">
        <v>379</v>
      </c>
      <c r="D94" s="64"/>
      <c r="E94" s="65" t="s">
        <v>291</v>
      </c>
      <c r="F94" s="40"/>
      <c r="G94" s="40"/>
      <c r="H94" s="40"/>
      <c r="I94" s="64"/>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2"/>
    </row>
    <row r="95" spans="2:35" ht="13.8" x14ac:dyDescent="0.3">
      <c r="B95" s="34"/>
      <c r="C95" s="270" t="s">
        <v>293</v>
      </c>
      <c r="D95" s="64"/>
      <c r="E95" s="65" t="s">
        <v>291</v>
      </c>
      <c r="F95" s="40"/>
      <c r="G95" s="40"/>
      <c r="H95" s="40"/>
      <c r="I95" s="64"/>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2"/>
    </row>
    <row r="96" spans="2:35" ht="13.8" x14ac:dyDescent="0.3">
      <c r="B96" s="34"/>
      <c r="C96" s="270" t="s">
        <v>294</v>
      </c>
      <c r="D96" s="64"/>
      <c r="E96" s="65" t="s">
        <v>291</v>
      </c>
      <c r="F96" s="40"/>
      <c r="G96" s="40"/>
      <c r="H96" s="40"/>
      <c r="I96" s="64"/>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2"/>
    </row>
    <row r="97" spans="2:35" ht="13.8" x14ac:dyDescent="0.3">
      <c r="B97" s="34"/>
      <c r="C97" s="270" t="s">
        <v>295</v>
      </c>
      <c r="D97" s="64"/>
      <c r="E97" s="65" t="s">
        <v>291</v>
      </c>
      <c r="F97" s="40"/>
      <c r="G97" s="40"/>
      <c r="H97" s="40"/>
      <c r="I97" s="64"/>
      <c r="J97" s="73"/>
      <c r="K97" s="73"/>
      <c r="L97" s="73"/>
      <c r="M97" s="73"/>
      <c r="N97" s="73"/>
      <c r="O97" s="73"/>
      <c r="P97" s="73"/>
      <c r="Q97" s="73"/>
      <c r="R97" s="73"/>
      <c r="S97" s="73"/>
      <c r="T97" s="73"/>
      <c r="U97" s="73"/>
      <c r="V97" s="73"/>
      <c r="W97" s="73"/>
      <c r="X97" s="73"/>
      <c r="Y97" s="73"/>
      <c r="Z97" s="73"/>
      <c r="AA97" s="73"/>
      <c r="AB97" s="73"/>
      <c r="AC97" s="73"/>
      <c r="AD97" s="73"/>
      <c r="AE97" s="73"/>
      <c r="AF97" s="73"/>
      <c r="AG97" s="73"/>
      <c r="AH97" s="73"/>
      <c r="AI97" s="72"/>
    </row>
    <row r="98" spans="2:35" ht="13.8" x14ac:dyDescent="0.3">
      <c r="B98" s="34"/>
      <c r="C98" s="270" t="s">
        <v>377</v>
      </c>
      <c r="D98" s="64"/>
      <c r="E98" s="65" t="s">
        <v>291</v>
      </c>
      <c r="F98" s="40"/>
      <c r="G98" s="40"/>
      <c r="H98" s="40"/>
      <c r="I98" s="64"/>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2"/>
    </row>
    <row r="99" spans="2:35" ht="13.8" x14ac:dyDescent="0.3">
      <c r="B99" s="34"/>
      <c r="C99" s="270" t="s">
        <v>296</v>
      </c>
      <c r="D99" s="64"/>
      <c r="E99" s="65" t="s">
        <v>291</v>
      </c>
      <c r="F99" s="40"/>
      <c r="G99" s="40"/>
      <c r="H99" s="40"/>
      <c r="I99" s="64"/>
      <c r="J99" s="76">
        <f>SUM(J100:J101)</f>
        <v>0</v>
      </c>
      <c r="K99" s="76">
        <f t="shared" ref="K99:AH99" si="222">SUM(K100:K101)</f>
        <v>0</v>
      </c>
      <c r="L99" s="76">
        <f t="shared" si="222"/>
        <v>0</v>
      </c>
      <c r="M99" s="76">
        <f t="shared" si="222"/>
        <v>0</v>
      </c>
      <c r="N99" s="76">
        <f t="shared" si="222"/>
        <v>0</v>
      </c>
      <c r="O99" s="76">
        <f t="shared" si="222"/>
        <v>0</v>
      </c>
      <c r="P99" s="76">
        <f t="shared" si="222"/>
        <v>0</v>
      </c>
      <c r="Q99" s="76">
        <f t="shared" si="222"/>
        <v>0</v>
      </c>
      <c r="R99" s="76">
        <f t="shared" si="222"/>
        <v>0</v>
      </c>
      <c r="S99" s="76">
        <f t="shared" si="222"/>
        <v>0</v>
      </c>
      <c r="T99" s="76">
        <f t="shared" si="222"/>
        <v>0</v>
      </c>
      <c r="U99" s="76">
        <f t="shared" si="222"/>
        <v>0</v>
      </c>
      <c r="V99" s="76">
        <f t="shared" si="222"/>
        <v>0</v>
      </c>
      <c r="W99" s="76">
        <f t="shared" si="222"/>
        <v>0</v>
      </c>
      <c r="X99" s="76">
        <f t="shared" si="222"/>
        <v>0</v>
      </c>
      <c r="Y99" s="76">
        <f t="shared" si="222"/>
        <v>0</v>
      </c>
      <c r="Z99" s="76">
        <f t="shared" si="222"/>
        <v>0</v>
      </c>
      <c r="AA99" s="76">
        <f t="shared" si="222"/>
        <v>0</v>
      </c>
      <c r="AB99" s="76">
        <f t="shared" si="222"/>
        <v>0</v>
      </c>
      <c r="AC99" s="76">
        <f t="shared" si="222"/>
        <v>0</v>
      </c>
      <c r="AD99" s="76">
        <f t="shared" si="222"/>
        <v>0</v>
      </c>
      <c r="AE99" s="76">
        <f t="shared" si="222"/>
        <v>0</v>
      </c>
      <c r="AF99" s="76">
        <f t="shared" si="222"/>
        <v>0</v>
      </c>
      <c r="AG99" s="76">
        <f t="shared" si="222"/>
        <v>0</v>
      </c>
      <c r="AH99" s="76">
        <f t="shared" si="222"/>
        <v>0</v>
      </c>
      <c r="AI99" s="72"/>
    </row>
    <row r="100" spans="2:35" ht="13.8" x14ac:dyDescent="0.3">
      <c r="B100" s="34"/>
      <c r="C100" s="291" t="s">
        <v>297</v>
      </c>
      <c r="D100" s="64"/>
      <c r="E100" s="65" t="s">
        <v>291</v>
      </c>
      <c r="F100" s="40"/>
      <c r="G100" s="40"/>
      <c r="H100" s="40"/>
      <c r="I100" s="64"/>
      <c r="J100" s="73"/>
      <c r="K100" s="73"/>
      <c r="L100" s="73"/>
      <c r="M100" s="73"/>
      <c r="N100" s="73"/>
      <c r="O100" s="73"/>
      <c r="P100" s="73"/>
      <c r="Q100" s="73"/>
      <c r="R100" s="73"/>
      <c r="S100" s="73"/>
      <c r="T100" s="73"/>
      <c r="U100" s="73"/>
      <c r="V100" s="73"/>
      <c r="W100" s="73"/>
      <c r="X100" s="73"/>
      <c r="Y100" s="73"/>
      <c r="Z100" s="73"/>
      <c r="AA100" s="73"/>
      <c r="AB100" s="73"/>
      <c r="AC100" s="73"/>
      <c r="AD100" s="73"/>
      <c r="AE100" s="73"/>
      <c r="AF100" s="73"/>
      <c r="AG100" s="73"/>
      <c r="AH100" s="73"/>
      <c r="AI100" s="72"/>
    </row>
    <row r="101" spans="2:35" ht="13.8" x14ac:dyDescent="0.3">
      <c r="B101" s="34"/>
      <c r="C101" s="292" t="s">
        <v>297</v>
      </c>
      <c r="D101" s="64"/>
      <c r="E101" s="65" t="s">
        <v>291</v>
      </c>
      <c r="F101" s="40"/>
      <c r="G101" s="40"/>
      <c r="H101" s="40"/>
      <c r="I101" s="64"/>
      <c r="J101" s="73"/>
      <c r="K101" s="73"/>
      <c r="L101" s="73"/>
      <c r="M101" s="73"/>
      <c r="N101" s="73"/>
      <c r="O101" s="73"/>
      <c r="P101" s="73"/>
      <c r="Q101" s="73"/>
      <c r="R101" s="73"/>
      <c r="S101" s="73"/>
      <c r="T101" s="73"/>
      <c r="U101" s="73"/>
      <c r="V101" s="73"/>
      <c r="W101" s="73"/>
      <c r="X101" s="73"/>
      <c r="Y101" s="73"/>
      <c r="Z101" s="73"/>
      <c r="AA101" s="73"/>
      <c r="AB101" s="73"/>
      <c r="AC101" s="73"/>
      <c r="AD101" s="73"/>
      <c r="AE101" s="73"/>
      <c r="AF101" s="73"/>
      <c r="AG101" s="73"/>
      <c r="AH101" s="73"/>
      <c r="AI101" s="72"/>
    </row>
    <row r="102" spans="2:35" ht="13.8" x14ac:dyDescent="0.3">
      <c r="B102" s="34"/>
      <c r="C102" s="63" t="s">
        <v>298</v>
      </c>
      <c r="D102" s="64"/>
      <c r="E102" s="66" t="s">
        <v>291</v>
      </c>
      <c r="F102" s="40"/>
      <c r="G102" s="40"/>
      <c r="H102" s="40"/>
      <c r="I102" s="64"/>
      <c r="J102" s="74">
        <f>SUM(J92:J99)</f>
        <v>0</v>
      </c>
      <c r="K102" s="74">
        <f t="shared" ref="K102:AH102" si="223">SUM(K92:K99)</f>
        <v>0</v>
      </c>
      <c r="L102" s="74">
        <f t="shared" si="223"/>
        <v>0</v>
      </c>
      <c r="M102" s="74">
        <f t="shared" si="223"/>
        <v>0</v>
      </c>
      <c r="N102" s="74">
        <f t="shared" si="223"/>
        <v>0</v>
      </c>
      <c r="O102" s="74">
        <f t="shared" si="223"/>
        <v>0</v>
      </c>
      <c r="P102" s="74">
        <f t="shared" si="223"/>
        <v>0</v>
      </c>
      <c r="Q102" s="74">
        <f t="shared" si="223"/>
        <v>0</v>
      </c>
      <c r="R102" s="74">
        <f t="shared" si="223"/>
        <v>0</v>
      </c>
      <c r="S102" s="74">
        <f t="shared" si="223"/>
        <v>0</v>
      </c>
      <c r="T102" s="74">
        <f t="shared" si="223"/>
        <v>0</v>
      </c>
      <c r="U102" s="74">
        <f t="shared" si="223"/>
        <v>0</v>
      </c>
      <c r="V102" s="74">
        <f t="shared" si="223"/>
        <v>0</v>
      </c>
      <c r="W102" s="74">
        <f t="shared" si="223"/>
        <v>0</v>
      </c>
      <c r="X102" s="74">
        <f t="shared" si="223"/>
        <v>0</v>
      </c>
      <c r="Y102" s="74">
        <f t="shared" si="223"/>
        <v>0</v>
      </c>
      <c r="Z102" s="74">
        <f t="shared" si="223"/>
        <v>0</v>
      </c>
      <c r="AA102" s="74">
        <f t="shared" si="223"/>
        <v>0</v>
      </c>
      <c r="AB102" s="74">
        <f t="shared" si="223"/>
        <v>0</v>
      </c>
      <c r="AC102" s="74">
        <f t="shared" si="223"/>
        <v>0</v>
      </c>
      <c r="AD102" s="74">
        <f t="shared" si="223"/>
        <v>0</v>
      </c>
      <c r="AE102" s="74">
        <f t="shared" si="223"/>
        <v>0</v>
      </c>
      <c r="AF102" s="74">
        <f t="shared" si="223"/>
        <v>0</v>
      </c>
      <c r="AG102" s="74">
        <f t="shared" si="223"/>
        <v>0</v>
      </c>
      <c r="AH102" s="74">
        <f t="shared" si="223"/>
        <v>0</v>
      </c>
      <c r="AI102" s="72"/>
    </row>
    <row r="103" spans="2:35" ht="13.8" x14ac:dyDescent="0.3">
      <c r="B103" s="34"/>
      <c r="C103" s="64"/>
      <c r="D103" s="64"/>
      <c r="E103" s="64"/>
      <c r="F103" s="40"/>
      <c r="G103" s="40"/>
      <c r="H103" s="40"/>
      <c r="I103" s="64"/>
      <c r="J103" s="75"/>
      <c r="K103" s="75"/>
      <c r="L103" s="75"/>
      <c r="M103" s="75"/>
      <c r="N103" s="75"/>
      <c r="O103" s="75"/>
      <c r="P103" s="75"/>
      <c r="Q103" s="75"/>
      <c r="R103" s="75"/>
      <c r="S103" s="75"/>
      <c r="T103" s="75"/>
      <c r="U103" s="75"/>
      <c r="V103" s="75"/>
      <c r="W103" s="75"/>
      <c r="X103" s="75"/>
      <c r="Y103" s="75"/>
      <c r="Z103" s="75"/>
      <c r="AA103" s="75"/>
      <c r="AB103" s="75"/>
      <c r="AC103" s="75"/>
      <c r="AD103" s="75"/>
      <c r="AE103" s="75"/>
      <c r="AF103" s="75"/>
      <c r="AG103" s="75"/>
      <c r="AH103" s="75"/>
      <c r="AI103" s="72"/>
    </row>
    <row r="104" spans="2:35" ht="13.8" x14ac:dyDescent="0.3">
      <c r="B104" s="34"/>
      <c r="C104" s="63" t="s">
        <v>299</v>
      </c>
      <c r="D104" s="64"/>
      <c r="E104" s="66" t="s">
        <v>291</v>
      </c>
      <c r="F104" s="40"/>
      <c r="G104" s="40"/>
      <c r="H104" s="40"/>
      <c r="I104" s="64"/>
      <c r="J104" s="73"/>
      <c r="K104" s="73"/>
      <c r="L104" s="73"/>
      <c r="M104" s="73"/>
      <c r="N104" s="73"/>
      <c r="O104" s="73"/>
      <c r="P104" s="73"/>
      <c r="Q104" s="73"/>
      <c r="R104" s="73"/>
      <c r="S104" s="73"/>
      <c r="T104" s="73"/>
      <c r="U104" s="73"/>
      <c r="V104" s="73"/>
      <c r="W104" s="73"/>
      <c r="X104" s="73"/>
      <c r="Y104" s="73"/>
      <c r="Z104" s="73"/>
      <c r="AA104" s="73"/>
      <c r="AB104" s="73"/>
      <c r="AC104" s="73"/>
      <c r="AD104" s="73"/>
      <c r="AE104" s="73"/>
      <c r="AF104" s="73"/>
      <c r="AG104" s="73"/>
      <c r="AH104" s="73"/>
      <c r="AI104" s="72"/>
    </row>
    <row r="105" spans="2:35" ht="13.8" x14ac:dyDescent="0.3">
      <c r="B105" s="34"/>
      <c r="C105" s="268"/>
      <c r="D105" s="64"/>
      <c r="E105" s="293"/>
      <c r="F105" s="40"/>
      <c r="G105" s="40"/>
      <c r="H105" s="40"/>
      <c r="I105" s="64"/>
      <c r="J105" s="64"/>
      <c r="K105" s="64"/>
      <c r="L105" s="64"/>
      <c r="M105" s="64"/>
      <c r="N105" s="64"/>
      <c r="O105" s="64"/>
      <c r="P105" s="64"/>
      <c r="Q105" s="64"/>
      <c r="R105" s="64"/>
      <c r="S105" s="64"/>
      <c r="T105" s="64"/>
      <c r="U105" s="64"/>
      <c r="V105" s="64"/>
      <c r="W105" s="64"/>
      <c r="X105" s="64"/>
      <c r="Y105" s="64"/>
      <c r="Z105" s="64"/>
      <c r="AA105" s="64"/>
      <c r="AB105" s="64"/>
      <c r="AC105" s="64"/>
      <c r="AD105" s="64"/>
      <c r="AE105" s="64"/>
      <c r="AF105" s="64"/>
      <c r="AG105" s="64"/>
      <c r="AH105" s="64"/>
      <c r="AI105" s="72"/>
    </row>
    <row r="106" spans="2:35" ht="15.6" x14ac:dyDescent="0.3">
      <c r="B106" s="34"/>
      <c r="C106" s="41" t="s">
        <v>300</v>
      </c>
      <c r="D106" s="62"/>
      <c r="E106" s="62"/>
      <c r="F106" s="62"/>
      <c r="G106" s="62"/>
      <c r="H106" s="62"/>
      <c r="I106" s="64"/>
      <c r="J106" s="72"/>
      <c r="K106" s="72"/>
      <c r="L106" s="72"/>
      <c r="M106" s="72"/>
      <c r="N106" s="72"/>
      <c r="O106" s="72"/>
      <c r="P106" s="72"/>
      <c r="Q106" s="72"/>
      <c r="R106" s="72"/>
      <c r="S106" s="72"/>
      <c r="T106" s="72"/>
      <c r="U106" s="72"/>
      <c r="V106" s="72"/>
      <c r="W106" s="72"/>
      <c r="X106" s="72"/>
      <c r="Y106" s="72"/>
      <c r="Z106" s="72"/>
      <c r="AA106" s="72"/>
      <c r="AB106" s="72"/>
      <c r="AC106" s="72"/>
      <c r="AD106" s="72"/>
      <c r="AE106" s="72"/>
      <c r="AF106" s="72"/>
      <c r="AG106" s="72"/>
      <c r="AH106" s="72"/>
      <c r="AI106" s="72"/>
    </row>
    <row r="107" spans="2:35" ht="13.8" x14ac:dyDescent="0.3">
      <c r="B107" s="34"/>
      <c r="C107" s="40"/>
      <c r="D107" s="40"/>
      <c r="E107" s="40"/>
      <c r="F107" s="40"/>
      <c r="G107" s="40"/>
      <c r="H107" s="40"/>
      <c r="I107" s="64"/>
      <c r="J107" s="72"/>
      <c r="K107" s="72"/>
      <c r="L107" s="72"/>
      <c r="M107" s="72"/>
      <c r="N107" s="72"/>
      <c r="O107" s="72"/>
      <c r="P107" s="72"/>
      <c r="Q107" s="72"/>
      <c r="R107" s="72"/>
      <c r="S107" s="72"/>
      <c r="T107" s="72"/>
      <c r="U107" s="72"/>
      <c r="V107" s="72"/>
      <c r="W107" s="72"/>
      <c r="X107" s="72"/>
      <c r="Y107" s="72"/>
      <c r="Z107" s="72"/>
      <c r="AA107" s="72"/>
      <c r="AB107" s="72"/>
      <c r="AC107" s="72"/>
      <c r="AD107" s="72"/>
      <c r="AE107" s="72"/>
      <c r="AF107" s="72"/>
      <c r="AG107" s="72"/>
      <c r="AH107" s="72"/>
      <c r="AI107" s="72"/>
    </row>
    <row r="108" spans="2:35" ht="21" customHeight="1" x14ac:dyDescent="0.3">
      <c r="B108" s="34"/>
      <c r="C108" s="290" t="s">
        <v>288</v>
      </c>
      <c r="D108" s="64"/>
      <c r="E108" s="64"/>
      <c r="F108" s="40"/>
      <c r="G108" s="40"/>
      <c r="H108" s="40"/>
      <c r="I108" s="64"/>
      <c r="J108" s="72"/>
      <c r="K108" s="72"/>
      <c r="L108" s="72"/>
      <c r="M108" s="72"/>
      <c r="N108" s="72"/>
      <c r="O108" s="72"/>
      <c r="P108" s="72"/>
      <c r="Q108" s="72"/>
      <c r="R108" s="72"/>
      <c r="S108" s="72"/>
      <c r="T108" s="72"/>
      <c r="U108" s="72"/>
      <c r="V108" s="72"/>
      <c r="W108" s="72"/>
      <c r="X108" s="72"/>
      <c r="Y108" s="72"/>
      <c r="Z108" s="72"/>
      <c r="AA108" s="72"/>
      <c r="AB108" s="72"/>
      <c r="AC108" s="72"/>
      <c r="AD108" s="72"/>
      <c r="AE108" s="72"/>
      <c r="AF108" s="72"/>
      <c r="AG108" s="72"/>
      <c r="AH108" s="72"/>
      <c r="AI108" s="72"/>
    </row>
    <row r="109" spans="2:35" ht="21" customHeight="1" thickBot="1" x14ac:dyDescent="0.35">
      <c r="B109" s="34"/>
      <c r="C109" s="268"/>
      <c r="D109" s="64"/>
      <c r="E109" s="64"/>
      <c r="F109" s="40"/>
      <c r="G109" s="40"/>
      <c r="H109" s="40"/>
      <c r="I109" s="64"/>
      <c r="J109" s="72"/>
      <c r="K109" s="72"/>
      <c r="L109" s="72"/>
      <c r="M109" s="72"/>
      <c r="N109" s="72"/>
      <c r="O109" s="72"/>
      <c r="P109" s="72"/>
      <c r="Q109" s="72"/>
      <c r="R109" s="72"/>
      <c r="S109" s="72"/>
      <c r="T109" s="72"/>
      <c r="U109" s="72"/>
      <c r="V109" s="72"/>
      <c r="W109" s="72"/>
      <c r="X109" s="72"/>
      <c r="Y109" s="72"/>
      <c r="Z109" s="72"/>
      <c r="AA109" s="72"/>
      <c r="AB109" s="72"/>
      <c r="AC109" s="72"/>
      <c r="AD109" s="72"/>
      <c r="AE109" s="72"/>
      <c r="AF109" s="72"/>
      <c r="AG109" s="72"/>
      <c r="AH109" s="72"/>
      <c r="AI109" s="72"/>
    </row>
    <row r="110" spans="2:35" ht="21" customHeight="1" thickBot="1" x14ac:dyDescent="0.35">
      <c r="B110" s="34"/>
      <c r="C110" s="269" t="s">
        <v>350</v>
      </c>
      <c r="D110" s="64"/>
      <c r="E110" s="64"/>
      <c r="F110" s="40"/>
      <c r="G110" s="40"/>
      <c r="H110" s="40"/>
      <c r="I110" s="64"/>
      <c r="J110" s="72"/>
      <c r="K110" s="72"/>
      <c r="L110" s="72"/>
      <c r="M110" s="72"/>
      <c r="N110" s="72"/>
      <c r="O110" s="72"/>
      <c r="P110" s="72"/>
      <c r="Q110" s="72"/>
      <c r="R110" s="72"/>
      <c r="S110" s="72"/>
      <c r="T110" s="72"/>
      <c r="U110" s="72"/>
      <c r="V110" s="72"/>
      <c r="W110" s="72"/>
      <c r="X110" s="72"/>
      <c r="Y110" s="72"/>
      <c r="Z110" s="72"/>
      <c r="AA110" s="72"/>
      <c r="AB110" s="72"/>
      <c r="AC110" s="72"/>
      <c r="AD110" s="72"/>
      <c r="AE110" s="72"/>
      <c r="AF110" s="72"/>
      <c r="AG110" s="72"/>
      <c r="AH110" s="72"/>
      <c r="AI110" s="72"/>
    </row>
    <row r="111" spans="2:35" ht="13.8" x14ac:dyDescent="0.3">
      <c r="B111" s="34"/>
      <c r="C111" s="271" t="s">
        <v>343</v>
      </c>
      <c r="D111" s="64"/>
      <c r="E111" s="64"/>
      <c r="F111" s="64"/>
      <c r="G111" s="40"/>
      <c r="H111" s="40"/>
      <c r="I111" s="64"/>
      <c r="J111" s="64"/>
      <c r="K111" s="64"/>
      <c r="L111" s="64"/>
      <c r="M111" s="64"/>
      <c r="N111" s="64"/>
      <c r="O111" s="64"/>
      <c r="P111" s="64"/>
      <c r="Q111" s="64"/>
      <c r="R111" s="64"/>
      <c r="S111" s="64"/>
      <c r="T111" s="64"/>
      <c r="U111" s="64"/>
      <c r="V111" s="64"/>
      <c r="W111" s="64"/>
      <c r="X111" s="64"/>
      <c r="Y111" s="64"/>
      <c r="Z111" s="64"/>
      <c r="AA111" s="64"/>
      <c r="AB111" s="64"/>
      <c r="AC111" s="64"/>
      <c r="AD111" s="64"/>
      <c r="AE111" s="64"/>
      <c r="AF111" s="64"/>
      <c r="AG111" s="64"/>
      <c r="AH111" s="64"/>
      <c r="AI111" s="64"/>
    </row>
    <row r="112" spans="2:35" ht="13.8" x14ac:dyDescent="0.3">
      <c r="B112" s="34"/>
      <c r="C112" s="283" t="s">
        <v>344</v>
      </c>
      <c r="D112" s="64"/>
      <c r="E112" s="65" t="s">
        <v>289</v>
      </c>
      <c r="F112" s="40"/>
      <c r="G112" s="40"/>
      <c r="H112" s="40"/>
      <c r="I112" s="64"/>
      <c r="J112" s="73"/>
      <c r="K112" s="73"/>
      <c r="L112" s="73"/>
      <c r="M112" s="73"/>
      <c r="N112" s="73"/>
      <c r="O112" s="73"/>
      <c r="P112" s="73"/>
      <c r="Q112" s="73"/>
      <c r="R112" s="73"/>
      <c r="S112" s="73"/>
      <c r="T112" s="73"/>
      <c r="U112" s="73"/>
      <c r="V112" s="73"/>
      <c r="W112" s="73"/>
      <c r="X112" s="73"/>
      <c r="Y112" s="73"/>
      <c r="Z112" s="73"/>
      <c r="AA112" s="73"/>
      <c r="AB112" s="73"/>
      <c r="AC112" s="73"/>
      <c r="AD112" s="73"/>
      <c r="AE112" s="73"/>
      <c r="AF112" s="73"/>
      <c r="AG112" s="73"/>
      <c r="AH112" s="73"/>
      <c r="AI112" s="72"/>
    </row>
    <row r="113" spans="2:35" ht="13.8" x14ac:dyDescent="0.3">
      <c r="B113" s="34"/>
      <c r="C113" s="270" t="s">
        <v>345</v>
      </c>
      <c r="D113" s="64"/>
      <c r="E113" s="65" t="s">
        <v>351</v>
      </c>
      <c r="F113" s="40"/>
      <c r="G113" s="40"/>
      <c r="H113" s="40"/>
      <c r="I113" s="64"/>
      <c r="J113" s="280"/>
      <c r="K113" s="280"/>
      <c r="L113" s="280"/>
      <c r="M113" s="280"/>
      <c r="N113" s="280"/>
      <c r="O113" s="280"/>
      <c r="P113" s="280"/>
      <c r="Q113" s="280"/>
      <c r="R113" s="280"/>
      <c r="S113" s="280"/>
      <c r="T113" s="280"/>
      <c r="U113" s="280"/>
      <c r="V113" s="280"/>
      <c r="W113" s="280"/>
      <c r="X113" s="280"/>
      <c r="Y113" s="280"/>
      <c r="Z113" s="280"/>
      <c r="AA113" s="280"/>
      <c r="AB113" s="280"/>
      <c r="AC113" s="280"/>
      <c r="AD113" s="280"/>
      <c r="AE113" s="280"/>
      <c r="AF113" s="280"/>
      <c r="AG113" s="280"/>
      <c r="AH113" s="280"/>
      <c r="AI113" s="72"/>
    </row>
    <row r="114" spans="2:35" s="273" customFormat="1" ht="13.8" x14ac:dyDescent="0.3">
      <c r="B114" s="274"/>
      <c r="C114" s="284" t="s">
        <v>346</v>
      </c>
      <c r="D114" s="275"/>
      <c r="E114" s="276" t="s">
        <v>352</v>
      </c>
      <c r="F114" s="277"/>
      <c r="G114" s="277"/>
      <c r="H114" s="277"/>
      <c r="I114" s="275"/>
      <c r="J114" s="279">
        <f>J112*J113</f>
        <v>0</v>
      </c>
      <c r="K114" s="279">
        <f t="shared" ref="K114:AH114" si="224">K112*K113</f>
        <v>0</v>
      </c>
      <c r="L114" s="279">
        <f t="shared" si="224"/>
        <v>0</v>
      </c>
      <c r="M114" s="279">
        <f t="shared" si="224"/>
        <v>0</v>
      </c>
      <c r="N114" s="279">
        <f t="shared" si="224"/>
        <v>0</v>
      </c>
      <c r="O114" s="279">
        <f t="shared" si="224"/>
        <v>0</v>
      </c>
      <c r="P114" s="279">
        <f t="shared" si="224"/>
        <v>0</v>
      </c>
      <c r="Q114" s="279">
        <f t="shared" si="224"/>
        <v>0</v>
      </c>
      <c r="R114" s="279">
        <f t="shared" si="224"/>
        <v>0</v>
      </c>
      <c r="S114" s="279">
        <f t="shared" si="224"/>
        <v>0</v>
      </c>
      <c r="T114" s="279">
        <f t="shared" si="224"/>
        <v>0</v>
      </c>
      <c r="U114" s="279">
        <f t="shared" si="224"/>
        <v>0</v>
      </c>
      <c r="V114" s="279">
        <f t="shared" si="224"/>
        <v>0</v>
      </c>
      <c r="W114" s="279">
        <f t="shared" si="224"/>
        <v>0</v>
      </c>
      <c r="X114" s="279">
        <f t="shared" si="224"/>
        <v>0</v>
      </c>
      <c r="Y114" s="279">
        <f t="shared" si="224"/>
        <v>0</v>
      </c>
      <c r="Z114" s="279">
        <f t="shared" si="224"/>
        <v>0</v>
      </c>
      <c r="AA114" s="279">
        <f t="shared" si="224"/>
        <v>0</v>
      </c>
      <c r="AB114" s="279">
        <f t="shared" si="224"/>
        <v>0</v>
      </c>
      <c r="AC114" s="279">
        <f t="shared" si="224"/>
        <v>0</v>
      </c>
      <c r="AD114" s="279">
        <f t="shared" si="224"/>
        <v>0</v>
      </c>
      <c r="AE114" s="279">
        <f t="shared" si="224"/>
        <v>0</v>
      </c>
      <c r="AF114" s="279">
        <f t="shared" si="224"/>
        <v>0</v>
      </c>
      <c r="AG114" s="279">
        <f t="shared" si="224"/>
        <v>0</v>
      </c>
      <c r="AH114" s="279">
        <f t="shared" si="224"/>
        <v>0</v>
      </c>
      <c r="AI114" s="278"/>
    </row>
    <row r="115" spans="2:35" ht="13.8" x14ac:dyDescent="0.3">
      <c r="B115" s="34"/>
      <c r="C115" s="271" t="s">
        <v>347</v>
      </c>
      <c r="D115" s="64"/>
      <c r="E115" s="64"/>
      <c r="F115" s="64"/>
      <c r="G115" s="40"/>
      <c r="H115" s="40"/>
      <c r="I115" s="64"/>
      <c r="J115" s="64"/>
      <c r="K115" s="64"/>
      <c r="L115" s="64"/>
      <c r="M115" s="64"/>
      <c r="N115" s="64"/>
      <c r="O115" s="64"/>
      <c r="P115" s="64"/>
      <c r="Q115" s="64"/>
      <c r="R115" s="64"/>
      <c r="S115" s="64"/>
      <c r="T115" s="64"/>
      <c r="U115" s="64"/>
      <c r="V115" s="64"/>
      <c r="W115" s="64"/>
      <c r="X115" s="64"/>
      <c r="Y115" s="64"/>
      <c r="Z115" s="64"/>
      <c r="AA115" s="64"/>
      <c r="AB115" s="64"/>
      <c r="AC115" s="64"/>
      <c r="AD115" s="64"/>
      <c r="AE115" s="64"/>
      <c r="AF115" s="64"/>
      <c r="AG115" s="64"/>
      <c r="AH115" s="64"/>
      <c r="AI115" s="72"/>
    </row>
    <row r="116" spans="2:35" ht="13.8" x14ac:dyDescent="0.3">
      <c r="B116" s="34"/>
      <c r="C116" s="283" t="s">
        <v>353</v>
      </c>
      <c r="D116" s="64"/>
      <c r="E116" s="65" t="s">
        <v>289</v>
      </c>
      <c r="F116" s="64"/>
      <c r="G116" s="40"/>
      <c r="H116" s="40"/>
      <c r="I116" s="64"/>
      <c r="J116" s="73"/>
      <c r="K116" s="73"/>
      <c r="L116" s="73"/>
      <c r="M116" s="73"/>
      <c r="N116" s="73"/>
      <c r="O116" s="73"/>
      <c r="P116" s="73"/>
      <c r="Q116" s="73"/>
      <c r="R116" s="73"/>
      <c r="S116" s="73"/>
      <c r="T116" s="73"/>
      <c r="U116" s="73"/>
      <c r="V116" s="73"/>
      <c r="W116" s="73"/>
      <c r="X116" s="73"/>
      <c r="Y116" s="73"/>
      <c r="Z116" s="73"/>
      <c r="AA116" s="73"/>
      <c r="AB116" s="73"/>
      <c r="AC116" s="73"/>
      <c r="AD116" s="73"/>
      <c r="AE116" s="73"/>
      <c r="AF116" s="73"/>
      <c r="AG116" s="73"/>
      <c r="AH116" s="73"/>
      <c r="AI116" s="72"/>
    </row>
    <row r="117" spans="2:35" ht="27.6" x14ac:dyDescent="0.3">
      <c r="B117" s="34"/>
      <c r="C117" s="283" t="s">
        <v>347</v>
      </c>
      <c r="D117" s="64"/>
      <c r="E117" s="272" t="s">
        <v>354</v>
      </c>
      <c r="F117" s="40"/>
      <c r="G117" s="40"/>
      <c r="H117" s="40"/>
      <c r="I117" s="64"/>
      <c r="J117" s="280"/>
      <c r="K117" s="280"/>
      <c r="L117" s="280"/>
      <c r="M117" s="280"/>
      <c r="N117" s="280"/>
      <c r="O117" s="280"/>
      <c r="P117" s="280"/>
      <c r="Q117" s="280"/>
      <c r="R117" s="280"/>
      <c r="S117" s="280"/>
      <c r="T117" s="280"/>
      <c r="U117" s="280"/>
      <c r="V117" s="280"/>
      <c r="W117" s="280"/>
      <c r="X117" s="280"/>
      <c r="Y117" s="280"/>
      <c r="Z117" s="280"/>
      <c r="AA117" s="280"/>
      <c r="AB117" s="280"/>
      <c r="AC117" s="280"/>
      <c r="AD117" s="280"/>
      <c r="AE117" s="280"/>
      <c r="AF117" s="280"/>
      <c r="AG117" s="280"/>
      <c r="AH117" s="280"/>
      <c r="AI117" s="72"/>
    </row>
    <row r="118" spans="2:35" s="273" customFormat="1" ht="13.8" x14ac:dyDescent="0.3">
      <c r="B118" s="274"/>
      <c r="C118" s="285" t="s">
        <v>348</v>
      </c>
      <c r="D118" s="275"/>
      <c r="E118" s="276" t="s">
        <v>352</v>
      </c>
      <c r="F118" s="277"/>
      <c r="G118" s="277"/>
      <c r="H118" s="277"/>
      <c r="I118" s="275"/>
      <c r="J118" s="279">
        <f>J116*J117</f>
        <v>0</v>
      </c>
      <c r="K118" s="279">
        <f t="shared" ref="K118:AH118" si="225">K116*K117</f>
        <v>0</v>
      </c>
      <c r="L118" s="279">
        <f t="shared" si="225"/>
        <v>0</v>
      </c>
      <c r="M118" s="279">
        <f t="shared" si="225"/>
        <v>0</v>
      </c>
      <c r="N118" s="279">
        <f t="shared" si="225"/>
        <v>0</v>
      </c>
      <c r="O118" s="279">
        <f t="shared" si="225"/>
        <v>0</v>
      </c>
      <c r="P118" s="279">
        <f t="shared" si="225"/>
        <v>0</v>
      </c>
      <c r="Q118" s="279">
        <f t="shared" si="225"/>
        <v>0</v>
      </c>
      <c r="R118" s="279">
        <f t="shared" si="225"/>
        <v>0</v>
      </c>
      <c r="S118" s="279">
        <f t="shared" si="225"/>
        <v>0</v>
      </c>
      <c r="T118" s="279">
        <f t="shared" si="225"/>
        <v>0</v>
      </c>
      <c r="U118" s="279">
        <f t="shared" si="225"/>
        <v>0</v>
      </c>
      <c r="V118" s="279">
        <f t="shared" si="225"/>
        <v>0</v>
      </c>
      <c r="W118" s="279">
        <f t="shared" si="225"/>
        <v>0</v>
      </c>
      <c r="X118" s="279">
        <f t="shared" si="225"/>
        <v>0</v>
      </c>
      <c r="Y118" s="279">
        <f t="shared" si="225"/>
        <v>0</v>
      </c>
      <c r="Z118" s="279">
        <f t="shared" si="225"/>
        <v>0</v>
      </c>
      <c r="AA118" s="279">
        <f t="shared" si="225"/>
        <v>0</v>
      </c>
      <c r="AB118" s="279">
        <f t="shared" si="225"/>
        <v>0</v>
      </c>
      <c r="AC118" s="279">
        <f t="shared" si="225"/>
        <v>0</v>
      </c>
      <c r="AD118" s="279">
        <f t="shared" si="225"/>
        <v>0</v>
      </c>
      <c r="AE118" s="279">
        <f t="shared" si="225"/>
        <v>0</v>
      </c>
      <c r="AF118" s="279">
        <f t="shared" si="225"/>
        <v>0</v>
      </c>
      <c r="AG118" s="279">
        <f t="shared" si="225"/>
        <v>0</v>
      </c>
      <c r="AH118" s="279">
        <f t="shared" si="225"/>
        <v>0</v>
      </c>
      <c r="AI118" s="278"/>
    </row>
    <row r="119" spans="2:35" ht="16.95" customHeight="1" x14ac:dyDescent="0.3">
      <c r="B119" s="34"/>
      <c r="C119" s="63" t="s">
        <v>349</v>
      </c>
      <c r="D119" s="64"/>
      <c r="E119" s="276" t="s">
        <v>352</v>
      </c>
      <c r="F119" s="40"/>
      <c r="G119" s="40"/>
      <c r="H119" s="40"/>
      <c r="I119" s="64"/>
      <c r="J119" s="74">
        <f>J114+J118</f>
        <v>0</v>
      </c>
      <c r="K119" s="74">
        <f t="shared" ref="K119:AH119" si="226">K114+K118</f>
        <v>0</v>
      </c>
      <c r="L119" s="74">
        <f t="shared" si="226"/>
        <v>0</v>
      </c>
      <c r="M119" s="74">
        <f t="shared" si="226"/>
        <v>0</v>
      </c>
      <c r="N119" s="74">
        <f t="shared" si="226"/>
        <v>0</v>
      </c>
      <c r="O119" s="74">
        <f t="shared" si="226"/>
        <v>0</v>
      </c>
      <c r="P119" s="74">
        <f t="shared" si="226"/>
        <v>0</v>
      </c>
      <c r="Q119" s="74">
        <f t="shared" si="226"/>
        <v>0</v>
      </c>
      <c r="R119" s="74">
        <f t="shared" si="226"/>
        <v>0</v>
      </c>
      <c r="S119" s="74">
        <f t="shared" si="226"/>
        <v>0</v>
      </c>
      <c r="T119" s="74">
        <f t="shared" si="226"/>
        <v>0</v>
      </c>
      <c r="U119" s="74">
        <f t="shared" si="226"/>
        <v>0</v>
      </c>
      <c r="V119" s="74">
        <f t="shared" si="226"/>
        <v>0</v>
      </c>
      <c r="W119" s="74">
        <f t="shared" si="226"/>
        <v>0</v>
      </c>
      <c r="X119" s="74">
        <f t="shared" si="226"/>
        <v>0</v>
      </c>
      <c r="Y119" s="74">
        <f t="shared" si="226"/>
        <v>0</v>
      </c>
      <c r="Z119" s="74">
        <f t="shared" si="226"/>
        <v>0</v>
      </c>
      <c r="AA119" s="74">
        <f t="shared" si="226"/>
        <v>0</v>
      </c>
      <c r="AB119" s="74">
        <f t="shared" si="226"/>
        <v>0</v>
      </c>
      <c r="AC119" s="74">
        <f t="shared" si="226"/>
        <v>0</v>
      </c>
      <c r="AD119" s="74">
        <f t="shared" si="226"/>
        <v>0</v>
      </c>
      <c r="AE119" s="74">
        <f t="shared" si="226"/>
        <v>0</v>
      </c>
      <c r="AF119" s="74">
        <f t="shared" si="226"/>
        <v>0</v>
      </c>
      <c r="AG119" s="74">
        <f t="shared" si="226"/>
        <v>0</v>
      </c>
      <c r="AH119" s="74">
        <f t="shared" si="226"/>
        <v>0</v>
      </c>
      <c r="AI119" s="72"/>
    </row>
    <row r="120" spans="2:35" ht="14.4" thickBot="1" x14ac:dyDescent="0.35">
      <c r="B120" s="34"/>
      <c r="C120" s="64"/>
      <c r="D120" s="64"/>
      <c r="E120" s="64"/>
      <c r="F120" s="40"/>
      <c r="G120" s="40"/>
      <c r="H120" s="40"/>
      <c r="I120" s="64"/>
      <c r="J120" s="75"/>
      <c r="K120" s="75"/>
      <c r="L120" s="75"/>
      <c r="M120" s="75"/>
      <c r="N120" s="75"/>
      <c r="O120" s="75"/>
      <c r="P120" s="75"/>
      <c r="Q120" s="75"/>
      <c r="R120" s="75"/>
      <c r="S120" s="75"/>
      <c r="T120" s="75"/>
      <c r="U120" s="75"/>
      <c r="V120" s="75"/>
      <c r="W120" s="75"/>
      <c r="X120" s="75"/>
      <c r="Y120" s="75"/>
      <c r="Z120" s="75"/>
      <c r="AA120" s="75"/>
      <c r="AB120" s="75"/>
      <c r="AC120" s="75"/>
      <c r="AD120" s="75"/>
      <c r="AE120" s="75"/>
      <c r="AF120" s="75"/>
      <c r="AG120" s="75"/>
      <c r="AH120" s="75"/>
      <c r="AI120" s="72"/>
    </row>
    <row r="121" spans="2:35" ht="14.4" thickBot="1" x14ac:dyDescent="0.35">
      <c r="B121" s="34"/>
      <c r="C121" s="269" t="s">
        <v>355</v>
      </c>
      <c r="D121" s="64"/>
      <c r="E121" s="64"/>
      <c r="F121" s="40"/>
      <c r="G121" s="40"/>
      <c r="H121" s="40"/>
      <c r="I121" s="64"/>
      <c r="J121" s="75"/>
      <c r="K121" s="75"/>
      <c r="L121" s="75"/>
      <c r="M121" s="75"/>
      <c r="N121" s="75"/>
      <c r="O121" s="75"/>
      <c r="P121" s="75"/>
      <c r="Q121" s="75"/>
      <c r="R121" s="75"/>
      <c r="S121" s="75"/>
      <c r="T121" s="75"/>
      <c r="U121" s="75"/>
      <c r="V121" s="75"/>
      <c r="W121" s="75"/>
      <c r="X121" s="75"/>
      <c r="Y121" s="75"/>
      <c r="Z121" s="75"/>
      <c r="AA121" s="75"/>
      <c r="AB121" s="75"/>
      <c r="AC121" s="75"/>
      <c r="AD121" s="75"/>
      <c r="AE121" s="75"/>
      <c r="AF121" s="75"/>
      <c r="AG121" s="75"/>
      <c r="AH121" s="75"/>
      <c r="AI121" s="72"/>
    </row>
    <row r="122" spans="2:35" ht="13.8" x14ac:dyDescent="0.3">
      <c r="B122" s="34"/>
      <c r="C122" s="283" t="s">
        <v>356</v>
      </c>
      <c r="D122" s="64"/>
      <c r="E122" s="281" t="s">
        <v>352</v>
      </c>
      <c r="F122" s="40"/>
      <c r="G122" s="40"/>
      <c r="H122" s="40"/>
      <c r="I122" s="64"/>
      <c r="J122" s="76">
        <f>J119</f>
        <v>0</v>
      </c>
      <c r="K122" s="76">
        <f t="shared" ref="K122:AH122" si="227">K119</f>
        <v>0</v>
      </c>
      <c r="L122" s="76">
        <f t="shared" si="227"/>
        <v>0</v>
      </c>
      <c r="M122" s="76">
        <f t="shared" si="227"/>
        <v>0</v>
      </c>
      <c r="N122" s="76">
        <f t="shared" si="227"/>
        <v>0</v>
      </c>
      <c r="O122" s="76">
        <f t="shared" si="227"/>
        <v>0</v>
      </c>
      <c r="P122" s="76">
        <f t="shared" si="227"/>
        <v>0</v>
      </c>
      <c r="Q122" s="76">
        <f t="shared" si="227"/>
        <v>0</v>
      </c>
      <c r="R122" s="76">
        <f t="shared" si="227"/>
        <v>0</v>
      </c>
      <c r="S122" s="76">
        <f t="shared" si="227"/>
        <v>0</v>
      </c>
      <c r="T122" s="76">
        <f t="shared" si="227"/>
        <v>0</v>
      </c>
      <c r="U122" s="76">
        <f t="shared" si="227"/>
        <v>0</v>
      </c>
      <c r="V122" s="76">
        <f t="shared" si="227"/>
        <v>0</v>
      </c>
      <c r="W122" s="76">
        <f t="shared" si="227"/>
        <v>0</v>
      </c>
      <c r="X122" s="76">
        <f t="shared" si="227"/>
        <v>0</v>
      </c>
      <c r="Y122" s="76">
        <f t="shared" si="227"/>
        <v>0</v>
      </c>
      <c r="Z122" s="76">
        <f t="shared" si="227"/>
        <v>0</v>
      </c>
      <c r="AA122" s="76">
        <f t="shared" si="227"/>
        <v>0</v>
      </c>
      <c r="AB122" s="76">
        <f t="shared" si="227"/>
        <v>0</v>
      </c>
      <c r="AC122" s="76">
        <f t="shared" si="227"/>
        <v>0</v>
      </c>
      <c r="AD122" s="76">
        <f t="shared" si="227"/>
        <v>0</v>
      </c>
      <c r="AE122" s="76">
        <f t="shared" si="227"/>
        <v>0</v>
      </c>
      <c r="AF122" s="76">
        <f t="shared" si="227"/>
        <v>0</v>
      </c>
      <c r="AG122" s="76">
        <f t="shared" si="227"/>
        <v>0</v>
      </c>
      <c r="AH122" s="76">
        <f t="shared" si="227"/>
        <v>0</v>
      </c>
      <c r="AI122" s="72"/>
    </row>
    <row r="123" spans="2:35" ht="13.8" x14ac:dyDescent="0.3">
      <c r="B123" s="34"/>
      <c r="C123" s="427" t="s">
        <v>357</v>
      </c>
      <c r="D123" s="64"/>
      <c r="E123" s="281" t="s">
        <v>328</v>
      </c>
      <c r="F123" s="40"/>
      <c r="G123" s="40"/>
      <c r="H123" s="40"/>
      <c r="I123" s="64"/>
      <c r="J123" s="282">
        <f>IFERROR(J124/J125,0)</f>
        <v>0</v>
      </c>
      <c r="K123" s="282">
        <f t="shared" ref="K123:AH123" si="228">IFERROR(K124/K125,0)</f>
        <v>0</v>
      </c>
      <c r="L123" s="282">
        <f t="shared" si="228"/>
        <v>0</v>
      </c>
      <c r="M123" s="282">
        <f t="shared" si="228"/>
        <v>0</v>
      </c>
      <c r="N123" s="282">
        <f t="shared" si="228"/>
        <v>0</v>
      </c>
      <c r="O123" s="282">
        <f t="shared" si="228"/>
        <v>0</v>
      </c>
      <c r="P123" s="282">
        <f t="shared" si="228"/>
        <v>0</v>
      </c>
      <c r="Q123" s="282">
        <f t="shared" si="228"/>
        <v>0</v>
      </c>
      <c r="R123" s="282">
        <f t="shared" si="228"/>
        <v>0</v>
      </c>
      <c r="S123" s="282">
        <f t="shared" si="228"/>
        <v>0</v>
      </c>
      <c r="T123" s="282">
        <f t="shared" si="228"/>
        <v>0</v>
      </c>
      <c r="U123" s="282">
        <f t="shared" si="228"/>
        <v>0</v>
      </c>
      <c r="V123" s="282">
        <f t="shared" si="228"/>
        <v>0</v>
      </c>
      <c r="W123" s="282">
        <f t="shared" si="228"/>
        <v>0</v>
      </c>
      <c r="X123" s="282">
        <f t="shared" si="228"/>
        <v>0</v>
      </c>
      <c r="Y123" s="282">
        <f t="shared" si="228"/>
        <v>0</v>
      </c>
      <c r="Z123" s="282">
        <f t="shared" si="228"/>
        <v>0</v>
      </c>
      <c r="AA123" s="282">
        <f t="shared" si="228"/>
        <v>0</v>
      </c>
      <c r="AB123" s="282">
        <f t="shared" si="228"/>
        <v>0</v>
      </c>
      <c r="AC123" s="282">
        <f t="shared" si="228"/>
        <v>0</v>
      </c>
      <c r="AD123" s="282">
        <f t="shared" si="228"/>
        <v>0</v>
      </c>
      <c r="AE123" s="282">
        <f t="shared" si="228"/>
        <v>0</v>
      </c>
      <c r="AF123" s="282">
        <f t="shared" si="228"/>
        <v>0</v>
      </c>
      <c r="AG123" s="282">
        <f t="shared" si="228"/>
        <v>0</v>
      </c>
      <c r="AH123" s="282">
        <f t="shared" si="228"/>
        <v>0</v>
      </c>
      <c r="AI123" s="72"/>
    </row>
    <row r="124" spans="2:35" ht="15" customHeight="1" x14ac:dyDescent="0.3">
      <c r="B124" s="34"/>
      <c r="C124" s="428"/>
      <c r="D124" s="64"/>
      <c r="E124" s="281" t="s">
        <v>352</v>
      </c>
      <c r="F124" s="40"/>
      <c r="G124" s="40"/>
      <c r="H124" s="40"/>
      <c r="I124" s="64"/>
      <c r="J124" s="280"/>
      <c r="K124" s="280"/>
      <c r="L124" s="280"/>
      <c r="M124" s="280"/>
      <c r="N124" s="280"/>
      <c r="O124" s="280"/>
      <c r="P124" s="280"/>
      <c r="Q124" s="280"/>
      <c r="R124" s="280"/>
      <c r="S124" s="280"/>
      <c r="T124" s="280"/>
      <c r="U124" s="280"/>
      <c r="V124" s="280"/>
      <c r="W124" s="280"/>
      <c r="X124" s="280"/>
      <c r="Y124" s="280"/>
      <c r="Z124" s="280"/>
      <c r="AA124" s="280"/>
      <c r="AB124" s="280"/>
      <c r="AC124" s="280"/>
      <c r="AD124" s="280"/>
      <c r="AE124" s="280"/>
      <c r="AF124" s="280"/>
      <c r="AG124" s="280"/>
      <c r="AH124" s="280"/>
      <c r="AI124" s="72"/>
    </row>
    <row r="125" spans="2:35" ht="13.8" x14ac:dyDescent="0.3">
      <c r="B125" s="34"/>
      <c r="C125" s="63" t="s">
        <v>358</v>
      </c>
      <c r="D125" s="64"/>
      <c r="E125" s="276" t="s">
        <v>352</v>
      </c>
      <c r="F125" s="40"/>
      <c r="G125" s="40"/>
      <c r="H125" s="40"/>
      <c r="I125" s="64"/>
      <c r="J125" s="74">
        <f>J122+J124</f>
        <v>0</v>
      </c>
      <c r="K125" s="74">
        <f t="shared" ref="K125:AH125" si="229">K122+K124</f>
        <v>0</v>
      </c>
      <c r="L125" s="74">
        <f t="shared" si="229"/>
        <v>0</v>
      </c>
      <c r="M125" s="74">
        <f t="shared" si="229"/>
        <v>0</v>
      </c>
      <c r="N125" s="74">
        <f t="shared" si="229"/>
        <v>0</v>
      </c>
      <c r="O125" s="74">
        <f t="shared" si="229"/>
        <v>0</v>
      </c>
      <c r="P125" s="74">
        <f t="shared" si="229"/>
        <v>0</v>
      </c>
      <c r="Q125" s="74">
        <f t="shared" si="229"/>
        <v>0</v>
      </c>
      <c r="R125" s="74">
        <f t="shared" si="229"/>
        <v>0</v>
      </c>
      <c r="S125" s="74">
        <f t="shared" si="229"/>
        <v>0</v>
      </c>
      <c r="T125" s="74">
        <f t="shared" si="229"/>
        <v>0</v>
      </c>
      <c r="U125" s="74">
        <f t="shared" si="229"/>
        <v>0</v>
      </c>
      <c r="V125" s="74">
        <f t="shared" si="229"/>
        <v>0</v>
      </c>
      <c r="W125" s="74">
        <f t="shared" si="229"/>
        <v>0</v>
      </c>
      <c r="X125" s="74">
        <f t="shared" si="229"/>
        <v>0</v>
      </c>
      <c r="Y125" s="74">
        <f t="shared" si="229"/>
        <v>0</v>
      </c>
      <c r="Z125" s="74">
        <f t="shared" si="229"/>
        <v>0</v>
      </c>
      <c r="AA125" s="74">
        <f t="shared" si="229"/>
        <v>0</v>
      </c>
      <c r="AB125" s="74">
        <f t="shared" si="229"/>
        <v>0</v>
      </c>
      <c r="AC125" s="74">
        <f t="shared" si="229"/>
        <v>0</v>
      </c>
      <c r="AD125" s="74">
        <f t="shared" si="229"/>
        <v>0</v>
      </c>
      <c r="AE125" s="74">
        <f t="shared" si="229"/>
        <v>0</v>
      </c>
      <c r="AF125" s="74">
        <f t="shared" si="229"/>
        <v>0</v>
      </c>
      <c r="AG125" s="74">
        <f t="shared" si="229"/>
        <v>0</v>
      </c>
      <c r="AH125" s="74">
        <f t="shared" si="229"/>
        <v>0</v>
      </c>
      <c r="AI125" s="72"/>
    </row>
    <row r="126" spans="2:35" ht="14.4" thickBot="1" x14ac:dyDescent="0.35">
      <c r="B126" s="34"/>
      <c r="C126" s="64"/>
      <c r="D126" s="64"/>
      <c r="E126" s="64"/>
      <c r="F126" s="40"/>
      <c r="G126" s="40"/>
      <c r="H126" s="40"/>
      <c r="I126" s="64"/>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2"/>
    </row>
    <row r="127" spans="2:35" ht="14.4" thickBot="1" x14ac:dyDescent="0.35">
      <c r="B127" s="34"/>
      <c r="C127" s="269" t="s">
        <v>359</v>
      </c>
      <c r="D127" s="64"/>
      <c r="E127" s="64"/>
      <c r="F127" s="40"/>
      <c r="G127" s="40"/>
      <c r="H127" s="40"/>
      <c r="I127" s="64"/>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2"/>
    </row>
    <row r="128" spans="2:35" ht="13.8" x14ac:dyDescent="0.3">
      <c r="B128" s="34"/>
      <c r="C128" s="283" t="s">
        <v>360</v>
      </c>
      <c r="D128" s="64"/>
      <c r="E128" s="281" t="s">
        <v>363</v>
      </c>
      <c r="F128" s="40"/>
      <c r="G128" s="40"/>
      <c r="H128" s="40"/>
      <c r="I128" s="64"/>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2"/>
    </row>
    <row r="129" spans="2:35" ht="13.8" x14ac:dyDescent="0.3">
      <c r="B129" s="34"/>
      <c r="C129" s="270" t="s">
        <v>361</v>
      </c>
      <c r="D129" s="64"/>
      <c r="E129" s="281" t="s">
        <v>363</v>
      </c>
      <c r="F129" s="40"/>
      <c r="G129" s="40"/>
      <c r="H129" s="40"/>
      <c r="I129" s="64"/>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2"/>
    </row>
    <row r="130" spans="2:35" ht="13.8" x14ac:dyDescent="0.3">
      <c r="B130" s="34"/>
      <c r="C130" s="63" t="s">
        <v>362</v>
      </c>
      <c r="D130" s="64"/>
      <c r="E130" s="276" t="s">
        <v>363</v>
      </c>
      <c r="F130" s="40"/>
      <c r="G130" s="40"/>
      <c r="H130" s="40"/>
      <c r="I130" s="64"/>
      <c r="J130" s="74">
        <f>J128-J129</f>
        <v>0</v>
      </c>
      <c r="K130" s="74">
        <f t="shared" ref="K130:AH130" si="230">K128-K129</f>
        <v>0</v>
      </c>
      <c r="L130" s="74">
        <f t="shared" si="230"/>
        <v>0</v>
      </c>
      <c r="M130" s="74">
        <f t="shared" si="230"/>
        <v>0</v>
      </c>
      <c r="N130" s="74">
        <f t="shared" si="230"/>
        <v>0</v>
      </c>
      <c r="O130" s="74">
        <f t="shared" si="230"/>
        <v>0</v>
      </c>
      <c r="P130" s="74">
        <f t="shared" si="230"/>
        <v>0</v>
      </c>
      <c r="Q130" s="74">
        <f t="shared" si="230"/>
        <v>0</v>
      </c>
      <c r="R130" s="74">
        <f t="shared" si="230"/>
        <v>0</v>
      </c>
      <c r="S130" s="74">
        <f t="shared" si="230"/>
        <v>0</v>
      </c>
      <c r="T130" s="74">
        <f t="shared" si="230"/>
        <v>0</v>
      </c>
      <c r="U130" s="74">
        <f t="shared" si="230"/>
        <v>0</v>
      </c>
      <c r="V130" s="74">
        <f t="shared" si="230"/>
        <v>0</v>
      </c>
      <c r="W130" s="74">
        <f t="shared" si="230"/>
        <v>0</v>
      </c>
      <c r="X130" s="74">
        <f t="shared" si="230"/>
        <v>0</v>
      </c>
      <c r="Y130" s="74">
        <f t="shared" si="230"/>
        <v>0</v>
      </c>
      <c r="Z130" s="74">
        <f t="shared" si="230"/>
        <v>0</v>
      </c>
      <c r="AA130" s="74">
        <f t="shared" si="230"/>
        <v>0</v>
      </c>
      <c r="AB130" s="74">
        <f t="shared" si="230"/>
        <v>0</v>
      </c>
      <c r="AC130" s="74">
        <f t="shared" si="230"/>
        <v>0</v>
      </c>
      <c r="AD130" s="74">
        <f t="shared" si="230"/>
        <v>0</v>
      </c>
      <c r="AE130" s="74">
        <f t="shared" si="230"/>
        <v>0</v>
      </c>
      <c r="AF130" s="74">
        <f t="shared" si="230"/>
        <v>0</v>
      </c>
      <c r="AG130" s="74">
        <f t="shared" si="230"/>
        <v>0</v>
      </c>
      <c r="AH130" s="74">
        <f t="shared" si="230"/>
        <v>0</v>
      </c>
      <c r="AI130" s="72"/>
    </row>
    <row r="131" spans="2:35" ht="14.4" thickBot="1" x14ac:dyDescent="0.35">
      <c r="B131" s="34"/>
      <c r="C131" s="64"/>
      <c r="D131" s="64"/>
      <c r="E131" s="64"/>
      <c r="F131" s="40"/>
      <c r="G131" s="40"/>
      <c r="H131" s="40"/>
      <c r="I131" s="64"/>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2"/>
    </row>
    <row r="132" spans="2:35" ht="14.4" thickBot="1" x14ac:dyDescent="0.35">
      <c r="B132" s="34"/>
      <c r="C132" s="269" t="s">
        <v>364</v>
      </c>
      <c r="D132" s="64"/>
      <c r="E132" s="64"/>
      <c r="F132" s="40"/>
      <c r="G132" s="40"/>
      <c r="H132" s="40"/>
      <c r="I132" s="64"/>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2"/>
    </row>
    <row r="133" spans="2:35" ht="13.8" x14ac:dyDescent="0.3">
      <c r="B133" s="34"/>
      <c r="C133" s="283" t="s">
        <v>365</v>
      </c>
      <c r="D133" s="64"/>
      <c r="E133" s="281" t="s">
        <v>367</v>
      </c>
      <c r="F133" s="40"/>
      <c r="G133" s="40"/>
      <c r="H133" s="40"/>
      <c r="I133" s="64"/>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2"/>
    </row>
    <row r="134" spans="2:35" ht="13.8" x14ac:dyDescent="0.3">
      <c r="B134" s="34"/>
      <c r="C134" s="283" t="s">
        <v>366</v>
      </c>
      <c r="D134" s="64"/>
      <c r="E134" s="281" t="s">
        <v>367</v>
      </c>
      <c r="F134" s="40"/>
      <c r="G134" s="40"/>
      <c r="H134" s="40"/>
      <c r="I134" s="64"/>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2"/>
    </row>
    <row r="135" spans="2:35" ht="13.8" x14ac:dyDescent="0.3">
      <c r="B135" s="34"/>
      <c r="C135" s="270" t="s">
        <v>368</v>
      </c>
      <c r="D135" s="64"/>
      <c r="E135" s="281" t="s">
        <v>367</v>
      </c>
      <c r="F135" s="40"/>
      <c r="G135" s="40"/>
      <c r="H135" s="40"/>
      <c r="I135" s="64"/>
      <c r="J135" s="76">
        <f>J133-J134</f>
        <v>0</v>
      </c>
      <c r="K135" s="76">
        <f t="shared" ref="K135:AH135" si="231">K133-K134</f>
        <v>0</v>
      </c>
      <c r="L135" s="76">
        <f t="shared" si="231"/>
        <v>0</v>
      </c>
      <c r="M135" s="76">
        <f t="shared" si="231"/>
        <v>0</v>
      </c>
      <c r="N135" s="76">
        <f t="shared" si="231"/>
        <v>0</v>
      </c>
      <c r="O135" s="76">
        <f t="shared" si="231"/>
        <v>0</v>
      </c>
      <c r="P135" s="76">
        <f t="shared" si="231"/>
        <v>0</v>
      </c>
      <c r="Q135" s="76">
        <f t="shared" si="231"/>
        <v>0</v>
      </c>
      <c r="R135" s="76">
        <f t="shared" si="231"/>
        <v>0</v>
      </c>
      <c r="S135" s="76">
        <f t="shared" si="231"/>
        <v>0</v>
      </c>
      <c r="T135" s="76">
        <f t="shared" si="231"/>
        <v>0</v>
      </c>
      <c r="U135" s="76">
        <f t="shared" si="231"/>
        <v>0</v>
      </c>
      <c r="V135" s="76">
        <f t="shared" si="231"/>
        <v>0</v>
      </c>
      <c r="W135" s="76">
        <f t="shared" si="231"/>
        <v>0</v>
      </c>
      <c r="X135" s="76">
        <f t="shared" si="231"/>
        <v>0</v>
      </c>
      <c r="Y135" s="76">
        <f t="shared" si="231"/>
        <v>0</v>
      </c>
      <c r="Z135" s="76">
        <f t="shared" si="231"/>
        <v>0</v>
      </c>
      <c r="AA135" s="76">
        <f t="shared" si="231"/>
        <v>0</v>
      </c>
      <c r="AB135" s="76">
        <f t="shared" si="231"/>
        <v>0</v>
      </c>
      <c r="AC135" s="76">
        <f t="shared" si="231"/>
        <v>0</v>
      </c>
      <c r="AD135" s="76">
        <f t="shared" si="231"/>
        <v>0</v>
      </c>
      <c r="AE135" s="76">
        <f t="shared" si="231"/>
        <v>0</v>
      </c>
      <c r="AF135" s="76">
        <f t="shared" si="231"/>
        <v>0</v>
      </c>
      <c r="AG135" s="76">
        <f t="shared" si="231"/>
        <v>0</v>
      </c>
      <c r="AH135" s="76">
        <f t="shared" si="231"/>
        <v>0</v>
      </c>
      <c r="AI135" s="72"/>
    </row>
    <row r="136" spans="2:35" ht="13.8" x14ac:dyDescent="0.3">
      <c r="B136" s="34"/>
      <c r="C136" s="63" t="s">
        <v>370</v>
      </c>
      <c r="D136" s="64"/>
      <c r="E136" s="276" t="s">
        <v>291</v>
      </c>
      <c r="F136" s="40"/>
      <c r="G136" s="40"/>
      <c r="H136" s="40"/>
      <c r="I136" s="64"/>
      <c r="J136" s="286">
        <f>J114*J134</f>
        <v>0</v>
      </c>
      <c r="K136" s="286">
        <f t="shared" ref="K136:AH136" si="232">K114*K134</f>
        <v>0</v>
      </c>
      <c r="L136" s="286">
        <f t="shared" si="232"/>
        <v>0</v>
      </c>
      <c r="M136" s="286">
        <f t="shared" si="232"/>
        <v>0</v>
      </c>
      <c r="N136" s="286">
        <f t="shared" si="232"/>
        <v>0</v>
      </c>
      <c r="O136" s="286">
        <f t="shared" si="232"/>
        <v>0</v>
      </c>
      <c r="P136" s="286">
        <f t="shared" si="232"/>
        <v>0</v>
      </c>
      <c r="Q136" s="286">
        <f t="shared" si="232"/>
        <v>0</v>
      </c>
      <c r="R136" s="286">
        <f t="shared" si="232"/>
        <v>0</v>
      </c>
      <c r="S136" s="286">
        <f t="shared" si="232"/>
        <v>0</v>
      </c>
      <c r="T136" s="286">
        <f t="shared" si="232"/>
        <v>0</v>
      </c>
      <c r="U136" s="286">
        <f t="shared" si="232"/>
        <v>0</v>
      </c>
      <c r="V136" s="286">
        <f t="shared" si="232"/>
        <v>0</v>
      </c>
      <c r="W136" s="286">
        <f t="shared" si="232"/>
        <v>0</v>
      </c>
      <c r="X136" s="286">
        <f t="shared" si="232"/>
        <v>0</v>
      </c>
      <c r="Y136" s="286">
        <f t="shared" si="232"/>
        <v>0</v>
      </c>
      <c r="Z136" s="286">
        <f t="shared" si="232"/>
        <v>0</v>
      </c>
      <c r="AA136" s="286">
        <f t="shared" si="232"/>
        <v>0</v>
      </c>
      <c r="AB136" s="286">
        <f t="shared" si="232"/>
        <v>0</v>
      </c>
      <c r="AC136" s="286">
        <f t="shared" si="232"/>
        <v>0</v>
      </c>
      <c r="AD136" s="286">
        <f t="shared" si="232"/>
        <v>0</v>
      </c>
      <c r="AE136" s="286">
        <f t="shared" si="232"/>
        <v>0</v>
      </c>
      <c r="AF136" s="286">
        <f t="shared" si="232"/>
        <v>0</v>
      </c>
      <c r="AG136" s="286">
        <f t="shared" si="232"/>
        <v>0</v>
      </c>
      <c r="AH136" s="286">
        <f t="shared" si="232"/>
        <v>0</v>
      </c>
      <c r="AI136" s="72"/>
    </row>
    <row r="137" spans="2:35" ht="13.8" x14ac:dyDescent="0.3">
      <c r="B137" s="34"/>
      <c r="C137" s="63" t="s">
        <v>369</v>
      </c>
      <c r="D137" s="64"/>
      <c r="E137" s="276" t="s">
        <v>291</v>
      </c>
      <c r="F137" s="40"/>
      <c r="G137" s="40"/>
      <c r="H137" s="40"/>
      <c r="I137" s="64"/>
      <c r="J137" s="286">
        <f>J114*J135</f>
        <v>0</v>
      </c>
      <c r="K137" s="286">
        <f t="shared" ref="K137:AH137" si="233">K114*K135</f>
        <v>0</v>
      </c>
      <c r="L137" s="286">
        <f t="shared" si="233"/>
        <v>0</v>
      </c>
      <c r="M137" s="286">
        <f t="shared" si="233"/>
        <v>0</v>
      </c>
      <c r="N137" s="286">
        <f t="shared" si="233"/>
        <v>0</v>
      </c>
      <c r="O137" s="286">
        <f t="shared" si="233"/>
        <v>0</v>
      </c>
      <c r="P137" s="286">
        <f t="shared" si="233"/>
        <v>0</v>
      </c>
      <c r="Q137" s="286">
        <f t="shared" si="233"/>
        <v>0</v>
      </c>
      <c r="R137" s="286">
        <f t="shared" si="233"/>
        <v>0</v>
      </c>
      <c r="S137" s="286">
        <f t="shared" si="233"/>
        <v>0</v>
      </c>
      <c r="T137" s="286">
        <f t="shared" si="233"/>
        <v>0</v>
      </c>
      <c r="U137" s="286">
        <f t="shared" si="233"/>
        <v>0</v>
      </c>
      <c r="V137" s="286">
        <f t="shared" si="233"/>
        <v>0</v>
      </c>
      <c r="W137" s="286">
        <f t="shared" si="233"/>
        <v>0</v>
      </c>
      <c r="X137" s="286">
        <f t="shared" si="233"/>
        <v>0</v>
      </c>
      <c r="Y137" s="286">
        <f t="shared" si="233"/>
        <v>0</v>
      </c>
      <c r="Z137" s="286">
        <f t="shared" si="233"/>
        <v>0</v>
      </c>
      <c r="AA137" s="286">
        <f t="shared" si="233"/>
        <v>0</v>
      </c>
      <c r="AB137" s="286">
        <f t="shared" si="233"/>
        <v>0</v>
      </c>
      <c r="AC137" s="286">
        <f t="shared" si="233"/>
        <v>0</v>
      </c>
      <c r="AD137" s="286">
        <f t="shared" si="233"/>
        <v>0</v>
      </c>
      <c r="AE137" s="286">
        <f t="shared" si="233"/>
        <v>0</v>
      </c>
      <c r="AF137" s="286">
        <f t="shared" si="233"/>
        <v>0</v>
      </c>
      <c r="AG137" s="286">
        <f t="shared" si="233"/>
        <v>0</v>
      </c>
      <c r="AH137" s="286">
        <f t="shared" si="233"/>
        <v>0</v>
      </c>
      <c r="AI137" s="72"/>
    </row>
    <row r="138" spans="2:35" ht="14.4" thickBot="1" x14ac:dyDescent="0.35">
      <c r="B138" s="34"/>
      <c r="C138" s="64"/>
      <c r="D138" s="64"/>
      <c r="E138" s="64"/>
      <c r="F138" s="40"/>
      <c r="G138" s="40"/>
      <c r="H138" s="40"/>
      <c r="I138" s="64"/>
      <c r="J138" s="75"/>
      <c r="K138" s="75"/>
      <c r="L138" s="75"/>
      <c r="M138" s="75"/>
      <c r="N138" s="75"/>
      <c r="O138" s="75"/>
      <c r="P138" s="75"/>
      <c r="Q138" s="75"/>
      <c r="R138" s="75"/>
      <c r="S138" s="75"/>
      <c r="T138" s="75"/>
      <c r="U138" s="75"/>
      <c r="V138" s="75"/>
      <c r="W138" s="75"/>
      <c r="X138" s="75"/>
      <c r="Y138" s="75"/>
      <c r="Z138" s="75"/>
      <c r="AA138" s="75"/>
      <c r="AB138" s="75"/>
      <c r="AC138" s="75"/>
      <c r="AD138" s="75"/>
      <c r="AE138" s="75"/>
      <c r="AF138" s="75"/>
      <c r="AG138" s="75"/>
      <c r="AH138" s="75"/>
      <c r="AI138" s="72"/>
    </row>
    <row r="139" spans="2:35" ht="14.4" thickBot="1" x14ac:dyDescent="0.35">
      <c r="B139" s="34"/>
      <c r="C139" s="269" t="s">
        <v>371</v>
      </c>
      <c r="D139" s="64"/>
      <c r="E139" s="64"/>
      <c r="F139" s="40"/>
      <c r="G139" s="40"/>
      <c r="H139" s="40"/>
      <c r="I139" s="64"/>
      <c r="J139" s="75"/>
      <c r="K139" s="75"/>
      <c r="L139" s="75"/>
      <c r="M139" s="75"/>
      <c r="N139" s="75"/>
      <c r="O139" s="75"/>
      <c r="P139" s="75"/>
      <c r="Q139" s="75"/>
      <c r="R139" s="75"/>
      <c r="S139" s="75"/>
      <c r="T139" s="75"/>
      <c r="U139" s="75"/>
      <c r="V139" s="75"/>
      <c r="W139" s="75"/>
      <c r="X139" s="75"/>
      <c r="Y139" s="75"/>
      <c r="Z139" s="75"/>
      <c r="AA139" s="75"/>
      <c r="AB139" s="75"/>
      <c r="AC139" s="75"/>
      <c r="AD139" s="75"/>
      <c r="AE139" s="75"/>
      <c r="AF139" s="75"/>
      <c r="AG139" s="75"/>
      <c r="AH139" s="75"/>
      <c r="AI139" s="72"/>
    </row>
    <row r="140" spans="2:35" ht="13.8" x14ac:dyDescent="0.3">
      <c r="B140" s="34"/>
      <c r="C140" s="283" t="s">
        <v>365</v>
      </c>
      <c r="D140" s="64"/>
      <c r="E140" s="281" t="s">
        <v>367</v>
      </c>
      <c r="F140" s="40"/>
      <c r="G140" s="40"/>
      <c r="H140" s="40"/>
      <c r="I140" s="64"/>
      <c r="J140" s="73"/>
      <c r="K140" s="73"/>
      <c r="L140" s="73"/>
      <c r="M140" s="73"/>
      <c r="N140" s="73"/>
      <c r="O140" s="73"/>
      <c r="P140" s="73"/>
      <c r="Q140" s="73"/>
      <c r="R140" s="73"/>
      <c r="S140" s="73"/>
      <c r="T140" s="73"/>
      <c r="U140" s="73"/>
      <c r="V140" s="73"/>
      <c r="W140" s="73"/>
      <c r="X140" s="73"/>
      <c r="Y140" s="73"/>
      <c r="Z140" s="73"/>
      <c r="AA140" s="73"/>
      <c r="AB140" s="73"/>
      <c r="AC140" s="73"/>
      <c r="AD140" s="73"/>
      <c r="AE140" s="73"/>
      <c r="AF140" s="73"/>
      <c r="AG140" s="73"/>
      <c r="AH140" s="73"/>
      <c r="AI140" s="72"/>
    </row>
    <row r="141" spans="2:35" ht="13.8" x14ac:dyDescent="0.3">
      <c r="B141" s="34"/>
      <c r="C141" s="63" t="s">
        <v>370</v>
      </c>
      <c r="D141" s="64"/>
      <c r="E141" s="276" t="s">
        <v>291</v>
      </c>
      <c r="F141" s="40"/>
      <c r="G141" s="40"/>
      <c r="H141" s="40"/>
      <c r="I141" s="64"/>
      <c r="J141" s="286">
        <f>J118*J140</f>
        <v>0</v>
      </c>
      <c r="K141" s="286">
        <f t="shared" ref="K141:AH141" si="234">K118*K140</f>
        <v>0</v>
      </c>
      <c r="L141" s="286">
        <f t="shared" si="234"/>
        <v>0</v>
      </c>
      <c r="M141" s="286">
        <f t="shared" si="234"/>
        <v>0</v>
      </c>
      <c r="N141" s="286">
        <f t="shared" si="234"/>
        <v>0</v>
      </c>
      <c r="O141" s="286">
        <f t="shared" si="234"/>
        <v>0</v>
      </c>
      <c r="P141" s="286">
        <f t="shared" si="234"/>
        <v>0</v>
      </c>
      <c r="Q141" s="286">
        <f t="shared" si="234"/>
        <v>0</v>
      </c>
      <c r="R141" s="286">
        <f t="shared" si="234"/>
        <v>0</v>
      </c>
      <c r="S141" s="286">
        <f t="shared" si="234"/>
        <v>0</v>
      </c>
      <c r="T141" s="286">
        <f t="shared" si="234"/>
        <v>0</v>
      </c>
      <c r="U141" s="286">
        <f t="shared" si="234"/>
        <v>0</v>
      </c>
      <c r="V141" s="286">
        <f t="shared" si="234"/>
        <v>0</v>
      </c>
      <c r="W141" s="286">
        <f t="shared" si="234"/>
        <v>0</v>
      </c>
      <c r="X141" s="286">
        <f t="shared" si="234"/>
        <v>0</v>
      </c>
      <c r="Y141" s="286">
        <f t="shared" si="234"/>
        <v>0</v>
      </c>
      <c r="Z141" s="286">
        <f t="shared" si="234"/>
        <v>0</v>
      </c>
      <c r="AA141" s="286">
        <f t="shared" si="234"/>
        <v>0</v>
      </c>
      <c r="AB141" s="286">
        <f t="shared" si="234"/>
        <v>0</v>
      </c>
      <c r="AC141" s="286">
        <f t="shared" si="234"/>
        <v>0</v>
      </c>
      <c r="AD141" s="286">
        <f t="shared" si="234"/>
        <v>0</v>
      </c>
      <c r="AE141" s="286">
        <f t="shared" si="234"/>
        <v>0</v>
      </c>
      <c r="AF141" s="286">
        <f t="shared" si="234"/>
        <v>0</v>
      </c>
      <c r="AG141" s="286">
        <f t="shared" si="234"/>
        <v>0</v>
      </c>
      <c r="AH141" s="286">
        <f t="shared" si="234"/>
        <v>0</v>
      </c>
      <c r="AI141" s="72"/>
    </row>
    <row r="142" spans="2:35" ht="14.4" thickBot="1" x14ac:dyDescent="0.35">
      <c r="B142" s="34"/>
      <c r="C142" s="64"/>
      <c r="D142" s="64"/>
      <c r="E142" s="64"/>
      <c r="F142" s="40"/>
      <c r="G142" s="40"/>
      <c r="H142" s="40"/>
      <c r="I142" s="64"/>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2"/>
    </row>
    <row r="143" spans="2:35" ht="14.4" thickBot="1" x14ac:dyDescent="0.35">
      <c r="B143" s="34"/>
      <c r="C143" s="269" t="s">
        <v>372</v>
      </c>
      <c r="D143" s="64"/>
      <c r="E143" s="64"/>
      <c r="F143" s="40"/>
      <c r="G143" s="40"/>
      <c r="H143" s="40"/>
      <c r="I143" s="64"/>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2"/>
    </row>
    <row r="144" spans="2:35" ht="13.8" x14ac:dyDescent="0.3">
      <c r="B144" s="34"/>
      <c r="C144" s="283" t="s">
        <v>373</v>
      </c>
      <c r="D144" s="64"/>
      <c r="E144" s="281" t="s">
        <v>374</v>
      </c>
      <c r="F144" s="40"/>
      <c r="G144" s="40"/>
      <c r="H144" s="40"/>
      <c r="I144" s="64"/>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2"/>
    </row>
    <row r="145" spans="2:35" ht="13.8" x14ac:dyDescent="0.3">
      <c r="B145" s="34"/>
      <c r="C145" s="63" t="s">
        <v>375</v>
      </c>
      <c r="D145" s="64"/>
      <c r="E145" s="276" t="s">
        <v>291</v>
      </c>
      <c r="F145" s="40"/>
      <c r="G145" s="40"/>
      <c r="H145" s="40"/>
      <c r="I145" s="64"/>
      <c r="J145" s="286">
        <f>J130*J144</f>
        <v>0</v>
      </c>
      <c r="K145" s="286">
        <f t="shared" ref="K145:AH145" si="235">K130*K144</f>
        <v>0</v>
      </c>
      <c r="L145" s="286">
        <f t="shared" si="235"/>
        <v>0</v>
      </c>
      <c r="M145" s="286">
        <f t="shared" si="235"/>
        <v>0</v>
      </c>
      <c r="N145" s="286">
        <f t="shared" si="235"/>
        <v>0</v>
      </c>
      <c r="O145" s="286">
        <f t="shared" si="235"/>
        <v>0</v>
      </c>
      <c r="P145" s="286">
        <f t="shared" si="235"/>
        <v>0</v>
      </c>
      <c r="Q145" s="286">
        <f t="shared" si="235"/>
        <v>0</v>
      </c>
      <c r="R145" s="286">
        <f t="shared" si="235"/>
        <v>0</v>
      </c>
      <c r="S145" s="286">
        <f t="shared" si="235"/>
        <v>0</v>
      </c>
      <c r="T145" s="286">
        <f t="shared" si="235"/>
        <v>0</v>
      </c>
      <c r="U145" s="286">
        <f t="shared" si="235"/>
        <v>0</v>
      </c>
      <c r="V145" s="286">
        <f t="shared" si="235"/>
        <v>0</v>
      </c>
      <c r="W145" s="286">
        <f t="shared" si="235"/>
        <v>0</v>
      </c>
      <c r="X145" s="286">
        <f t="shared" si="235"/>
        <v>0</v>
      </c>
      <c r="Y145" s="286">
        <f t="shared" si="235"/>
        <v>0</v>
      </c>
      <c r="Z145" s="286">
        <f t="shared" si="235"/>
        <v>0</v>
      </c>
      <c r="AA145" s="286">
        <f t="shared" si="235"/>
        <v>0</v>
      </c>
      <c r="AB145" s="286">
        <f t="shared" si="235"/>
        <v>0</v>
      </c>
      <c r="AC145" s="286">
        <f t="shared" si="235"/>
        <v>0</v>
      </c>
      <c r="AD145" s="286">
        <f t="shared" si="235"/>
        <v>0</v>
      </c>
      <c r="AE145" s="286">
        <f t="shared" si="235"/>
        <v>0</v>
      </c>
      <c r="AF145" s="286">
        <f t="shared" si="235"/>
        <v>0</v>
      </c>
      <c r="AG145" s="286">
        <f t="shared" si="235"/>
        <v>0</v>
      </c>
      <c r="AH145" s="286">
        <f t="shared" si="235"/>
        <v>0</v>
      </c>
      <c r="AI145" s="72"/>
    </row>
    <row r="146" spans="2:35" ht="14.4" thickBot="1" x14ac:dyDescent="0.35">
      <c r="B146" s="34"/>
      <c r="C146" s="64"/>
      <c r="D146" s="64"/>
      <c r="E146" s="64"/>
      <c r="F146" s="40"/>
      <c r="G146" s="40"/>
      <c r="H146" s="40"/>
      <c r="I146" s="64"/>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2"/>
    </row>
    <row r="147" spans="2:35" ht="14.4" thickBot="1" x14ac:dyDescent="0.35">
      <c r="B147" s="34"/>
      <c r="C147" s="287" t="s">
        <v>77</v>
      </c>
      <c r="D147" s="64"/>
      <c r="E147" s="288" t="s">
        <v>291</v>
      </c>
      <c r="F147" s="40"/>
      <c r="G147" s="40"/>
      <c r="H147" s="40"/>
      <c r="I147" s="64"/>
      <c r="J147" s="289">
        <f>J136+J137+J141+J145</f>
        <v>0</v>
      </c>
      <c r="K147" s="289">
        <f t="shared" ref="K147:AH147" si="236">K136+K137+K141+K145</f>
        <v>0</v>
      </c>
      <c r="L147" s="289">
        <f t="shared" si="236"/>
        <v>0</v>
      </c>
      <c r="M147" s="289">
        <f t="shared" si="236"/>
        <v>0</v>
      </c>
      <c r="N147" s="289">
        <f t="shared" si="236"/>
        <v>0</v>
      </c>
      <c r="O147" s="289">
        <f t="shared" si="236"/>
        <v>0</v>
      </c>
      <c r="P147" s="289">
        <f t="shared" si="236"/>
        <v>0</v>
      </c>
      <c r="Q147" s="289">
        <f t="shared" si="236"/>
        <v>0</v>
      </c>
      <c r="R147" s="289">
        <f t="shared" si="236"/>
        <v>0</v>
      </c>
      <c r="S147" s="289">
        <f t="shared" si="236"/>
        <v>0</v>
      </c>
      <c r="T147" s="289">
        <f t="shared" si="236"/>
        <v>0</v>
      </c>
      <c r="U147" s="289">
        <f t="shared" si="236"/>
        <v>0</v>
      </c>
      <c r="V147" s="289">
        <f t="shared" si="236"/>
        <v>0</v>
      </c>
      <c r="W147" s="289">
        <f t="shared" si="236"/>
        <v>0</v>
      </c>
      <c r="X147" s="289">
        <f t="shared" si="236"/>
        <v>0</v>
      </c>
      <c r="Y147" s="289">
        <f t="shared" si="236"/>
        <v>0</v>
      </c>
      <c r="Z147" s="289">
        <f t="shared" si="236"/>
        <v>0</v>
      </c>
      <c r="AA147" s="289">
        <f t="shared" si="236"/>
        <v>0</v>
      </c>
      <c r="AB147" s="289">
        <f t="shared" si="236"/>
        <v>0</v>
      </c>
      <c r="AC147" s="289">
        <f t="shared" si="236"/>
        <v>0</v>
      </c>
      <c r="AD147" s="289">
        <f t="shared" si="236"/>
        <v>0</v>
      </c>
      <c r="AE147" s="289">
        <f t="shared" si="236"/>
        <v>0</v>
      </c>
      <c r="AF147" s="289">
        <f t="shared" si="236"/>
        <v>0</v>
      </c>
      <c r="AG147" s="289">
        <f t="shared" si="236"/>
        <v>0</v>
      </c>
      <c r="AH147" s="289">
        <f t="shared" si="236"/>
        <v>0</v>
      </c>
      <c r="AI147" s="72"/>
    </row>
    <row r="148" spans="2:35" ht="13.8" x14ac:dyDescent="0.3">
      <c r="B148" s="34"/>
      <c r="C148" s="64"/>
      <c r="D148" s="64"/>
      <c r="E148" s="64"/>
      <c r="F148" s="40"/>
      <c r="G148" s="40"/>
      <c r="H148" s="40"/>
      <c r="I148" s="64"/>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2"/>
    </row>
    <row r="149" spans="2:35" ht="13.8" x14ac:dyDescent="0.3">
      <c r="B149" s="34"/>
      <c r="C149" s="64"/>
      <c r="D149" s="64"/>
      <c r="E149" s="64"/>
      <c r="F149" s="40"/>
      <c r="G149" s="40"/>
      <c r="H149" s="40"/>
      <c r="I149" s="64"/>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2"/>
    </row>
    <row r="150" spans="2:35" ht="15.6" x14ac:dyDescent="0.3">
      <c r="B150" s="34"/>
      <c r="C150" s="290" t="s">
        <v>292</v>
      </c>
      <c r="D150" s="64"/>
      <c r="E150" s="64"/>
      <c r="F150" s="40"/>
      <c r="G150" s="40"/>
      <c r="H150" s="40"/>
      <c r="I150" s="64"/>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row>
    <row r="151" spans="2:35" ht="13.8" x14ac:dyDescent="0.3">
      <c r="B151" s="34"/>
      <c r="C151" s="268"/>
      <c r="D151" s="64"/>
      <c r="E151" s="64"/>
      <c r="F151" s="40"/>
      <c r="G151" s="40"/>
      <c r="H151" s="40"/>
      <c r="I151" s="64"/>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row>
    <row r="152" spans="2:35" ht="13.8" x14ac:dyDescent="0.3">
      <c r="B152" s="34"/>
      <c r="C152" s="283" t="s">
        <v>376</v>
      </c>
      <c r="D152" s="64"/>
      <c r="E152" s="65" t="s">
        <v>291</v>
      </c>
      <c r="F152" s="40"/>
      <c r="G152" s="40"/>
      <c r="H152" s="40"/>
      <c r="I152" s="64"/>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2"/>
    </row>
    <row r="153" spans="2:35" ht="13.8" x14ac:dyDescent="0.3">
      <c r="B153" s="34"/>
      <c r="C153" s="283" t="s">
        <v>378</v>
      </c>
      <c r="D153" s="64"/>
      <c r="E153" s="65" t="s">
        <v>291</v>
      </c>
      <c r="F153" s="40"/>
      <c r="G153" s="40"/>
      <c r="H153" s="40"/>
      <c r="I153" s="64"/>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2"/>
    </row>
    <row r="154" spans="2:35" ht="13.8" x14ac:dyDescent="0.3">
      <c r="B154" s="34"/>
      <c r="C154" s="270" t="s">
        <v>379</v>
      </c>
      <c r="D154" s="64"/>
      <c r="E154" s="65" t="s">
        <v>291</v>
      </c>
      <c r="F154" s="40"/>
      <c r="G154" s="40"/>
      <c r="H154" s="40"/>
      <c r="I154" s="64"/>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2"/>
    </row>
    <row r="155" spans="2:35" ht="13.8" x14ac:dyDescent="0.3">
      <c r="B155" s="34"/>
      <c r="C155" s="270" t="s">
        <v>293</v>
      </c>
      <c r="D155" s="64"/>
      <c r="E155" s="65" t="s">
        <v>291</v>
      </c>
      <c r="F155" s="40"/>
      <c r="G155" s="40"/>
      <c r="H155" s="40"/>
      <c r="I155" s="64"/>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2"/>
    </row>
    <row r="156" spans="2:35" ht="13.8" x14ac:dyDescent="0.3">
      <c r="B156" s="34"/>
      <c r="C156" s="270" t="s">
        <v>294</v>
      </c>
      <c r="D156" s="64"/>
      <c r="E156" s="65" t="s">
        <v>291</v>
      </c>
      <c r="F156" s="40"/>
      <c r="G156" s="40"/>
      <c r="H156" s="40"/>
      <c r="I156" s="64"/>
      <c r="J156" s="73"/>
      <c r="K156" s="73"/>
      <c r="L156" s="73"/>
      <c r="M156" s="73"/>
      <c r="N156" s="73"/>
      <c r="O156" s="73"/>
      <c r="P156" s="73"/>
      <c r="Q156" s="73"/>
      <c r="R156" s="73"/>
      <c r="S156" s="73"/>
      <c r="T156" s="73"/>
      <c r="U156" s="73"/>
      <c r="V156" s="73"/>
      <c r="W156" s="73"/>
      <c r="X156" s="73"/>
      <c r="Y156" s="73"/>
      <c r="Z156" s="73"/>
      <c r="AA156" s="73"/>
      <c r="AB156" s="73"/>
      <c r="AC156" s="73"/>
      <c r="AD156" s="73"/>
      <c r="AE156" s="73"/>
      <c r="AF156" s="73"/>
      <c r="AG156" s="73"/>
      <c r="AH156" s="73"/>
      <c r="AI156" s="72"/>
    </row>
    <row r="157" spans="2:35" ht="13.8" x14ac:dyDescent="0.3">
      <c r="B157" s="34"/>
      <c r="C157" s="270" t="s">
        <v>295</v>
      </c>
      <c r="D157" s="64"/>
      <c r="E157" s="65" t="s">
        <v>291</v>
      </c>
      <c r="F157" s="40"/>
      <c r="G157" s="40"/>
      <c r="H157" s="40"/>
      <c r="I157" s="64"/>
      <c r="J157" s="73"/>
      <c r="K157" s="73"/>
      <c r="L157" s="73"/>
      <c r="M157" s="73"/>
      <c r="N157" s="73"/>
      <c r="O157" s="73"/>
      <c r="P157" s="73"/>
      <c r="Q157" s="73"/>
      <c r="R157" s="73"/>
      <c r="S157" s="73"/>
      <c r="T157" s="73"/>
      <c r="U157" s="73"/>
      <c r="V157" s="73"/>
      <c r="W157" s="73"/>
      <c r="X157" s="73"/>
      <c r="Y157" s="73"/>
      <c r="Z157" s="73"/>
      <c r="AA157" s="73"/>
      <c r="AB157" s="73"/>
      <c r="AC157" s="73"/>
      <c r="AD157" s="73"/>
      <c r="AE157" s="73"/>
      <c r="AF157" s="73"/>
      <c r="AG157" s="73"/>
      <c r="AH157" s="73"/>
      <c r="AI157" s="72"/>
    </row>
    <row r="158" spans="2:35" ht="13.8" x14ac:dyDescent="0.3">
      <c r="B158" s="34"/>
      <c r="C158" s="270" t="s">
        <v>377</v>
      </c>
      <c r="D158" s="64"/>
      <c r="E158" s="65" t="s">
        <v>291</v>
      </c>
      <c r="F158" s="40"/>
      <c r="G158" s="40"/>
      <c r="H158" s="40"/>
      <c r="I158" s="64"/>
      <c r="J158" s="73"/>
      <c r="K158" s="73"/>
      <c r="L158" s="73"/>
      <c r="M158" s="73"/>
      <c r="N158" s="73"/>
      <c r="O158" s="73"/>
      <c r="P158" s="73"/>
      <c r="Q158" s="73"/>
      <c r="R158" s="73"/>
      <c r="S158" s="73"/>
      <c r="T158" s="73"/>
      <c r="U158" s="73"/>
      <c r="V158" s="73"/>
      <c r="W158" s="73"/>
      <c r="X158" s="73"/>
      <c r="Y158" s="73"/>
      <c r="Z158" s="73"/>
      <c r="AA158" s="73"/>
      <c r="AB158" s="73"/>
      <c r="AC158" s="73"/>
      <c r="AD158" s="73"/>
      <c r="AE158" s="73"/>
      <c r="AF158" s="73"/>
      <c r="AG158" s="73"/>
      <c r="AH158" s="73"/>
      <c r="AI158" s="72"/>
    </row>
    <row r="159" spans="2:35" ht="13.8" x14ac:dyDescent="0.3">
      <c r="B159" s="34"/>
      <c r="C159" s="270" t="s">
        <v>296</v>
      </c>
      <c r="D159" s="64"/>
      <c r="E159" s="65" t="s">
        <v>291</v>
      </c>
      <c r="F159" s="40"/>
      <c r="G159" s="40"/>
      <c r="H159" s="40"/>
      <c r="I159" s="64"/>
      <c r="J159" s="76">
        <f>SUM(J160:J161)</f>
        <v>0</v>
      </c>
      <c r="K159" s="76">
        <f t="shared" ref="K159:AH159" si="237">SUM(K160:K161)</f>
        <v>0</v>
      </c>
      <c r="L159" s="76">
        <f t="shared" si="237"/>
        <v>0</v>
      </c>
      <c r="M159" s="76">
        <f t="shared" ref="M159:AA159" si="238">SUM(M160:M161)</f>
        <v>0</v>
      </c>
      <c r="N159" s="76">
        <f t="shared" si="238"/>
        <v>0</v>
      </c>
      <c r="O159" s="76">
        <f t="shared" si="238"/>
        <v>0</v>
      </c>
      <c r="P159" s="76">
        <f t="shared" si="238"/>
        <v>0</v>
      </c>
      <c r="Q159" s="76">
        <f t="shared" si="238"/>
        <v>0</v>
      </c>
      <c r="R159" s="76">
        <f t="shared" si="238"/>
        <v>0</v>
      </c>
      <c r="S159" s="76">
        <f t="shared" si="238"/>
        <v>0</v>
      </c>
      <c r="T159" s="76">
        <f t="shared" si="238"/>
        <v>0</v>
      </c>
      <c r="U159" s="76">
        <f t="shared" si="238"/>
        <v>0</v>
      </c>
      <c r="V159" s="76">
        <f t="shared" si="238"/>
        <v>0</v>
      </c>
      <c r="W159" s="76">
        <f t="shared" si="238"/>
        <v>0</v>
      </c>
      <c r="X159" s="76">
        <f t="shared" si="238"/>
        <v>0</v>
      </c>
      <c r="Y159" s="76">
        <f t="shared" si="238"/>
        <v>0</v>
      </c>
      <c r="Z159" s="76">
        <f t="shared" si="238"/>
        <v>0</v>
      </c>
      <c r="AA159" s="76">
        <f t="shared" si="238"/>
        <v>0</v>
      </c>
      <c r="AB159" s="76">
        <f t="shared" si="237"/>
        <v>0</v>
      </c>
      <c r="AC159" s="76">
        <f t="shared" si="237"/>
        <v>0</v>
      </c>
      <c r="AD159" s="76">
        <f t="shared" si="237"/>
        <v>0</v>
      </c>
      <c r="AE159" s="76">
        <f t="shared" si="237"/>
        <v>0</v>
      </c>
      <c r="AF159" s="76">
        <f t="shared" si="237"/>
        <v>0</v>
      </c>
      <c r="AG159" s="76">
        <f t="shared" si="237"/>
        <v>0</v>
      </c>
      <c r="AH159" s="76">
        <f t="shared" si="237"/>
        <v>0</v>
      </c>
      <c r="AI159" s="72"/>
    </row>
    <row r="160" spans="2:35" ht="13.8" x14ac:dyDescent="0.3">
      <c r="B160" s="34"/>
      <c r="C160" s="291" t="s">
        <v>297</v>
      </c>
      <c r="D160" s="64"/>
      <c r="E160" s="65" t="s">
        <v>291</v>
      </c>
      <c r="F160" s="40"/>
      <c r="G160" s="40"/>
      <c r="H160" s="40"/>
      <c r="I160" s="64"/>
      <c r="J160" s="73"/>
      <c r="K160" s="73"/>
      <c r="L160" s="73"/>
      <c r="M160" s="73"/>
      <c r="N160" s="73"/>
      <c r="O160" s="73"/>
      <c r="P160" s="73"/>
      <c r="Q160" s="73"/>
      <c r="R160" s="73"/>
      <c r="S160" s="73"/>
      <c r="T160" s="73"/>
      <c r="U160" s="73"/>
      <c r="V160" s="73"/>
      <c r="W160" s="73"/>
      <c r="X160" s="73"/>
      <c r="Y160" s="73"/>
      <c r="Z160" s="73"/>
      <c r="AA160" s="73"/>
      <c r="AB160" s="73"/>
      <c r="AC160" s="73"/>
      <c r="AD160" s="73"/>
      <c r="AE160" s="73"/>
      <c r="AF160" s="73"/>
      <c r="AG160" s="73"/>
      <c r="AH160" s="73"/>
      <c r="AI160" s="72"/>
    </row>
    <row r="161" spans="2:35" ht="13.8" x14ac:dyDescent="0.3">
      <c r="B161" s="34"/>
      <c r="C161" s="292" t="s">
        <v>297</v>
      </c>
      <c r="D161" s="64"/>
      <c r="E161" s="65" t="s">
        <v>291</v>
      </c>
      <c r="F161" s="40"/>
      <c r="G161" s="40"/>
      <c r="H161" s="40"/>
      <c r="I161" s="64"/>
      <c r="J161" s="73"/>
      <c r="K161" s="73"/>
      <c r="L161" s="73"/>
      <c r="M161" s="73"/>
      <c r="N161" s="73"/>
      <c r="O161" s="73"/>
      <c r="P161" s="73"/>
      <c r="Q161" s="73"/>
      <c r="R161" s="73"/>
      <c r="S161" s="73"/>
      <c r="T161" s="73"/>
      <c r="U161" s="73"/>
      <c r="V161" s="73"/>
      <c r="W161" s="73"/>
      <c r="X161" s="73"/>
      <c r="Y161" s="73"/>
      <c r="Z161" s="73"/>
      <c r="AA161" s="73"/>
      <c r="AB161" s="73"/>
      <c r="AC161" s="73"/>
      <c r="AD161" s="73"/>
      <c r="AE161" s="73"/>
      <c r="AF161" s="73"/>
      <c r="AG161" s="73"/>
      <c r="AH161" s="73"/>
      <c r="AI161" s="72"/>
    </row>
    <row r="162" spans="2:35" ht="13.8" x14ac:dyDescent="0.3">
      <c r="B162" s="34"/>
      <c r="C162" s="63" t="s">
        <v>298</v>
      </c>
      <c r="D162" s="64"/>
      <c r="E162" s="66" t="s">
        <v>291</v>
      </c>
      <c r="F162" s="40"/>
      <c r="G162" s="40"/>
      <c r="H162" s="40"/>
      <c r="I162" s="64"/>
      <c r="J162" s="74">
        <f>SUM(J152:J159)</f>
        <v>0</v>
      </c>
      <c r="K162" s="74">
        <f t="shared" ref="K162:AH162" si="239">SUM(K152:K159)</f>
        <v>0</v>
      </c>
      <c r="L162" s="74">
        <f t="shared" si="239"/>
        <v>0</v>
      </c>
      <c r="M162" s="74">
        <f t="shared" si="239"/>
        <v>0</v>
      </c>
      <c r="N162" s="74">
        <f t="shared" si="239"/>
        <v>0</v>
      </c>
      <c r="O162" s="74">
        <f t="shared" si="239"/>
        <v>0</v>
      </c>
      <c r="P162" s="74">
        <f t="shared" si="239"/>
        <v>0</v>
      </c>
      <c r="Q162" s="74">
        <f t="shared" si="239"/>
        <v>0</v>
      </c>
      <c r="R162" s="74">
        <f t="shared" si="239"/>
        <v>0</v>
      </c>
      <c r="S162" s="74">
        <f t="shared" si="239"/>
        <v>0</v>
      </c>
      <c r="T162" s="74">
        <f t="shared" si="239"/>
        <v>0</v>
      </c>
      <c r="U162" s="74">
        <f t="shared" si="239"/>
        <v>0</v>
      </c>
      <c r="V162" s="74">
        <f t="shared" si="239"/>
        <v>0</v>
      </c>
      <c r="W162" s="74">
        <f t="shared" si="239"/>
        <v>0</v>
      </c>
      <c r="X162" s="74">
        <f t="shared" si="239"/>
        <v>0</v>
      </c>
      <c r="Y162" s="74">
        <f t="shared" si="239"/>
        <v>0</v>
      </c>
      <c r="Z162" s="74">
        <f t="shared" si="239"/>
        <v>0</v>
      </c>
      <c r="AA162" s="74">
        <f t="shared" si="239"/>
        <v>0</v>
      </c>
      <c r="AB162" s="74">
        <f t="shared" si="239"/>
        <v>0</v>
      </c>
      <c r="AC162" s="74">
        <f t="shared" si="239"/>
        <v>0</v>
      </c>
      <c r="AD162" s="74">
        <f t="shared" si="239"/>
        <v>0</v>
      </c>
      <c r="AE162" s="74">
        <f t="shared" si="239"/>
        <v>0</v>
      </c>
      <c r="AF162" s="74">
        <f t="shared" si="239"/>
        <v>0</v>
      </c>
      <c r="AG162" s="74">
        <f t="shared" si="239"/>
        <v>0</v>
      </c>
      <c r="AH162" s="74">
        <f t="shared" si="239"/>
        <v>0</v>
      </c>
      <c r="AI162" s="72"/>
    </row>
    <row r="163" spans="2:35" ht="13.8" x14ac:dyDescent="0.3">
      <c r="B163" s="34"/>
      <c r="C163" s="64"/>
      <c r="D163" s="64"/>
      <c r="E163" s="64"/>
      <c r="F163" s="40"/>
      <c r="G163" s="40"/>
      <c r="H163" s="40"/>
      <c r="I163" s="64"/>
      <c r="J163" s="75"/>
      <c r="K163" s="75"/>
      <c r="L163" s="75"/>
      <c r="M163" s="75"/>
      <c r="N163" s="75"/>
      <c r="O163" s="75"/>
      <c r="P163" s="75"/>
      <c r="Q163" s="75"/>
      <c r="R163" s="75"/>
      <c r="S163" s="75"/>
      <c r="T163" s="75"/>
      <c r="U163" s="75"/>
      <c r="V163" s="75"/>
      <c r="W163" s="75"/>
      <c r="X163" s="75"/>
      <c r="Y163" s="75"/>
      <c r="Z163" s="75"/>
      <c r="AA163" s="75"/>
      <c r="AB163" s="75"/>
      <c r="AC163" s="75"/>
      <c r="AD163" s="75"/>
      <c r="AE163" s="75"/>
      <c r="AF163" s="75"/>
      <c r="AG163" s="75"/>
      <c r="AH163" s="75"/>
      <c r="AI163" s="72"/>
    </row>
    <row r="164" spans="2:35" ht="13.8" x14ac:dyDescent="0.3">
      <c r="B164" s="34"/>
      <c r="C164" s="63" t="s">
        <v>299</v>
      </c>
      <c r="D164" s="64"/>
      <c r="E164" s="66" t="s">
        <v>291</v>
      </c>
      <c r="F164" s="40"/>
      <c r="G164" s="40"/>
      <c r="H164" s="40"/>
      <c r="I164" s="64"/>
      <c r="J164" s="73"/>
      <c r="K164" s="73"/>
      <c r="L164" s="73"/>
      <c r="M164" s="73"/>
      <c r="N164" s="73"/>
      <c r="O164" s="73"/>
      <c r="P164" s="73"/>
      <c r="Q164" s="73"/>
      <c r="R164" s="73"/>
      <c r="S164" s="73"/>
      <c r="T164" s="73"/>
      <c r="U164" s="73"/>
      <c r="V164" s="73"/>
      <c r="W164" s="73"/>
      <c r="X164" s="73"/>
      <c r="Y164" s="73"/>
      <c r="Z164" s="73"/>
      <c r="AA164" s="73"/>
      <c r="AB164" s="73"/>
      <c r="AC164" s="73"/>
      <c r="AD164" s="73"/>
      <c r="AE164" s="73"/>
      <c r="AF164" s="73"/>
      <c r="AG164" s="73"/>
      <c r="AH164" s="73"/>
      <c r="AI164" s="72"/>
    </row>
    <row r="165" spans="2:35" ht="13.8" x14ac:dyDescent="0.3">
      <c r="B165" s="34"/>
      <c r="C165" s="64"/>
      <c r="D165" s="64"/>
      <c r="E165" s="64"/>
      <c r="F165" s="40"/>
      <c r="G165" s="40"/>
      <c r="H165" s="40"/>
      <c r="I165" s="64"/>
      <c r="J165" s="75"/>
      <c r="K165" s="75"/>
      <c r="L165" s="75"/>
      <c r="M165" s="75"/>
      <c r="N165" s="75"/>
      <c r="O165" s="75"/>
      <c r="P165" s="75"/>
      <c r="Q165" s="75"/>
      <c r="R165" s="75"/>
      <c r="S165" s="75"/>
      <c r="T165" s="75"/>
      <c r="U165" s="75"/>
      <c r="V165" s="75"/>
      <c r="W165" s="75"/>
      <c r="X165" s="75"/>
      <c r="Y165" s="75"/>
      <c r="Z165" s="75"/>
      <c r="AA165" s="75"/>
      <c r="AB165" s="75"/>
      <c r="AC165" s="75"/>
      <c r="AD165" s="75"/>
      <c r="AE165" s="75"/>
      <c r="AF165" s="75"/>
      <c r="AG165" s="75"/>
      <c r="AH165" s="75"/>
      <c r="AI165" s="72"/>
    </row>
    <row r="166" spans="2:35" ht="15.6" x14ac:dyDescent="0.3">
      <c r="B166" s="34"/>
      <c r="C166" s="41" t="s">
        <v>301</v>
      </c>
      <c r="D166" s="62"/>
      <c r="E166" s="62"/>
      <c r="F166" s="62"/>
      <c r="G166" s="62"/>
      <c r="H166" s="62"/>
      <c r="I166" s="64"/>
      <c r="J166" s="72"/>
      <c r="K166" s="72"/>
      <c r="L166" s="72"/>
      <c r="M166" s="72"/>
      <c r="N166" s="72"/>
      <c r="O166" s="72"/>
      <c r="P166" s="72"/>
      <c r="Q166" s="72"/>
      <c r="R166" s="72"/>
      <c r="S166" s="72"/>
      <c r="T166" s="72"/>
      <c r="U166" s="72"/>
      <c r="V166" s="72"/>
      <c r="W166" s="72"/>
      <c r="X166" s="72"/>
      <c r="Y166" s="72"/>
      <c r="Z166" s="72"/>
      <c r="AA166" s="72"/>
      <c r="AB166" s="72"/>
      <c r="AC166" s="72"/>
      <c r="AD166" s="72"/>
      <c r="AE166" s="72"/>
      <c r="AF166" s="72"/>
      <c r="AG166" s="72"/>
      <c r="AH166" s="72"/>
      <c r="AI166" s="72"/>
    </row>
    <row r="167" spans="2:35" ht="13.8" x14ac:dyDescent="0.3">
      <c r="B167" s="34"/>
      <c r="C167" s="40"/>
      <c r="D167" s="40"/>
      <c r="E167" s="40"/>
      <c r="F167" s="40"/>
      <c r="G167" s="40"/>
      <c r="H167" s="40"/>
      <c r="I167" s="64"/>
      <c r="J167" s="72"/>
      <c r="K167" s="72"/>
      <c r="L167" s="72"/>
      <c r="M167" s="72"/>
      <c r="N167" s="72"/>
      <c r="O167" s="72"/>
      <c r="P167" s="72"/>
      <c r="Q167" s="72"/>
      <c r="R167" s="72"/>
      <c r="S167" s="72"/>
      <c r="T167" s="72"/>
      <c r="U167" s="72"/>
      <c r="V167" s="72"/>
      <c r="W167" s="72"/>
      <c r="X167" s="72"/>
      <c r="Y167" s="72"/>
      <c r="Z167" s="72"/>
      <c r="AA167" s="72"/>
      <c r="AB167" s="72"/>
      <c r="AC167" s="72"/>
      <c r="AD167" s="72"/>
      <c r="AE167" s="72"/>
      <c r="AF167" s="72"/>
      <c r="AG167" s="72"/>
      <c r="AH167" s="72"/>
      <c r="AI167" s="72"/>
    </row>
    <row r="168" spans="2:35" ht="13.8" x14ac:dyDescent="0.3">
      <c r="B168" s="34"/>
      <c r="C168" s="63" t="s">
        <v>290</v>
      </c>
      <c r="D168" s="64"/>
      <c r="E168" s="66" t="s">
        <v>291</v>
      </c>
      <c r="F168" s="40"/>
      <c r="G168" s="40"/>
      <c r="H168" s="77"/>
      <c r="I168" s="64"/>
      <c r="J168" s="74">
        <f>J147-J87</f>
        <v>0</v>
      </c>
      <c r="K168" s="74">
        <f t="shared" ref="K168:AH168" si="240">K147-K87</f>
        <v>0</v>
      </c>
      <c r="L168" s="74">
        <f t="shared" si="240"/>
        <v>0</v>
      </c>
      <c r="M168" s="74">
        <f t="shared" si="240"/>
        <v>0</v>
      </c>
      <c r="N168" s="74">
        <f t="shared" si="240"/>
        <v>0</v>
      </c>
      <c r="O168" s="74">
        <f t="shared" si="240"/>
        <v>0</v>
      </c>
      <c r="P168" s="74">
        <f t="shared" si="240"/>
        <v>0</v>
      </c>
      <c r="Q168" s="74">
        <f t="shared" si="240"/>
        <v>0</v>
      </c>
      <c r="R168" s="74">
        <f t="shared" si="240"/>
        <v>0</v>
      </c>
      <c r="S168" s="74">
        <f t="shared" si="240"/>
        <v>0</v>
      </c>
      <c r="T168" s="74">
        <f t="shared" si="240"/>
        <v>0</v>
      </c>
      <c r="U168" s="74">
        <f t="shared" si="240"/>
        <v>0</v>
      </c>
      <c r="V168" s="74">
        <f t="shared" si="240"/>
        <v>0</v>
      </c>
      <c r="W168" s="74">
        <f t="shared" si="240"/>
        <v>0</v>
      </c>
      <c r="X168" s="74">
        <f t="shared" si="240"/>
        <v>0</v>
      </c>
      <c r="Y168" s="74">
        <f t="shared" si="240"/>
        <v>0</v>
      </c>
      <c r="Z168" s="74">
        <f t="shared" si="240"/>
        <v>0</v>
      </c>
      <c r="AA168" s="74">
        <f t="shared" si="240"/>
        <v>0</v>
      </c>
      <c r="AB168" s="74">
        <f t="shared" si="240"/>
        <v>0</v>
      </c>
      <c r="AC168" s="74">
        <f t="shared" si="240"/>
        <v>0</v>
      </c>
      <c r="AD168" s="74">
        <f t="shared" si="240"/>
        <v>0</v>
      </c>
      <c r="AE168" s="74">
        <f t="shared" si="240"/>
        <v>0</v>
      </c>
      <c r="AF168" s="74">
        <f t="shared" si="240"/>
        <v>0</v>
      </c>
      <c r="AG168" s="74">
        <f t="shared" si="240"/>
        <v>0</v>
      </c>
      <c r="AH168" s="74">
        <f t="shared" si="240"/>
        <v>0</v>
      </c>
      <c r="AI168" s="72"/>
    </row>
    <row r="169" spans="2:35" ht="13.8" x14ac:dyDescent="0.3">
      <c r="B169" s="34"/>
      <c r="C169" s="64"/>
      <c r="D169" s="64"/>
      <c r="E169" s="64"/>
      <c r="F169" s="40"/>
      <c r="G169" s="40"/>
      <c r="H169" s="77"/>
      <c r="I169" s="64"/>
      <c r="J169" s="88"/>
      <c r="K169" s="88"/>
      <c r="L169" s="88"/>
      <c r="M169" s="88"/>
      <c r="N169" s="88"/>
      <c r="O169" s="88"/>
      <c r="P169" s="88"/>
      <c r="Q169" s="88"/>
      <c r="R169" s="88"/>
      <c r="S169" s="88"/>
      <c r="T169" s="88"/>
      <c r="U169" s="88"/>
      <c r="V169" s="88"/>
      <c r="W169" s="88"/>
      <c r="X169" s="88"/>
      <c r="Y169" s="88"/>
      <c r="Z169" s="88"/>
      <c r="AA169" s="88"/>
      <c r="AB169" s="88"/>
      <c r="AC169" s="88"/>
      <c r="AD169" s="88"/>
      <c r="AE169" s="88"/>
      <c r="AF169" s="88"/>
      <c r="AG169" s="88"/>
      <c r="AH169" s="88"/>
      <c r="AI169" s="72"/>
    </row>
    <row r="170" spans="2:35" ht="13.8" x14ac:dyDescent="0.3">
      <c r="B170" s="34"/>
      <c r="C170" s="63" t="s">
        <v>298</v>
      </c>
      <c r="D170" s="64"/>
      <c r="E170" s="66" t="s">
        <v>291</v>
      </c>
      <c r="F170" s="40"/>
      <c r="G170" s="40"/>
      <c r="H170" s="77"/>
      <c r="I170" s="64"/>
      <c r="J170" s="74">
        <f>J162-J102</f>
        <v>0</v>
      </c>
      <c r="K170" s="74">
        <f t="shared" ref="K170:AH170" si="241">K162-K102</f>
        <v>0</v>
      </c>
      <c r="L170" s="74">
        <f t="shared" si="241"/>
        <v>0</v>
      </c>
      <c r="M170" s="74">
        <f t="shared" si="241"/>
        <v>0</v>
      </c>
      <c r="N170" s="74">
        <f t="shared" si="241"/>
        <v>0</v>
      </c>
      <c r="O170" s="74">
        <f t="shared" si="241"/>
        <v>0</v>
      </c>
      <c r="P170" s="74">
        <f t="shared" si="241"/>
        <v>0</v>
      </c>
      <c r="Q170" s="74">
        <f t="shared" si="241"/>
        <v>0</v>
      </c>
      <c r="R170" s="74">
        <f t="shared" si="241"/>
        <v>0</v>
      </c>
      <c r="S170" s="74">
        <f t="shared" si="241"/>
        <v>0</v>
      </c>
      <c r="T170" s="74">
        <f t="shared" si="241"/>
        <v>0</v>
      </c>
      <c r="U170" s="74">
        <f t="shared" si="241"/>
        <v>0</v>
      </c>
      <c r="V170" s="74">
        <f t="shared" si="241"/>
        <v>0</v>
      </c>
      <c r="W170" s="74">
        <f t="shared" si="241"/>
        <v>0</v>
      </c>
      <c r="X170" s="74">
        <f t="shared" si="241"/>
        <v>0</v>
      </c>
      <c r="Y170" s="74">
        <f t="shared" si="241"/>
        <v>0</v>
      </c>
      <c r="Z170" s="74">
        <f t="shared" si="241"/>
        <v>0</v>
      </c>
      <c r="AA170" s="74">
        <f t="shared" si="241"/>
        <v>0</v>
      </c>
      <c r="AB170" s="74">
        <f t="shared" si="241"/>
        <v>0</v>
      </c>
      <c r="AC170" s="74">
        <f t="shared" si="241"/>
        <v>0</v>
      </c>
      <c r="AD170" s="74">
        <f t="shared" si="241"/>
        <v>0</v>
      </c>
      <c r="AE170" s="74">
        <f t="shared" si="241"/>
        <v>0</v>
      </c>
      <c r="AF170" s="74">
        <f t="shared" si="241"/>
        <v>0</v>
      </c>
      <c r="AG170" s="74">
        <f t="shared" si="241"/>
        <v>0</v>
      </c>
      <c r="AH170" s="74">
        <f t="shared" si="241"/>
        <v>0</v>
      </c>
      <c r="AI170" s="72"/>
    </row>
    <row r="171" spans="2:35" ht="12.75" customHeight="1" x14ac:dyDescent="0.3">
      <c r="B171" s="34"/>
      <c r="C171" s="64"/>
      <c r="D171" s="64"/>
      <c r="E171" s="64"/>
      <c r="F171" s="40"/>
      <c r="G171" s="40"/>
      <c r="H171" s="77"/>
      <c r="I171" s="64"/>
      <c r="J171" s="88"/>
      <c r="K171" s="88"/>
      <c r="L171" s="88"/>
      <c r="M171" s="88"/>
      <c r="N171" s="88"/>
      <c r="O171" s="88"/>
      <c r="P171" s="88"/>
      <c r="Q171" s="88"/>
      <c r="R171" s="88"/>
      <c r="S171" s="88"/>
      <c r="T171" s="88"/>
      <c r="U171" s="88"/>
      <c r="V171" s="88"/>
      <c r="W171" s="88"/>
      <c r="X171" s="88"/>
      <c r="Y171" s="88"/>
      <c r="Z171" s="88"/>
      <c r="AA171" s="88"/>
      <c r="AB171" s="88"/>
      <c r="AC171" s="88"/>
      <c r="AD171" s="88"/>
      <c r="AE171" s="88"/>
      <c r="AF171" s="88"/>
      <c r="AG171" s="88"/>
      <c r="AH171" s="88"/>
      <c r="AI171" s="72"/>
    </row>
    <row r="172" spans="2:35" ht="13.8" x14ac:dyDescent="0.3">
      <c r="B172" s="34"/>
      <c r="C172" s="63" t="s">
        <v>299</v>
      </c>
      <c r="D172" s="64"/>
      <c r="E172" s="66" t="s">
        <v>291</v>
      </c>
      <c r="F172" s="40"/>
      <c r="G172" s="40"/>
      <c r="H172" s="77"/>
      <c r="I172" s="64"/>
      <c r="J172" s="74">
        <f>J164-J104</f>
        <v>0</v>
      </c>
      <c r="K172" s="74">
        <f t="shared" ref="K172:AH172" si="242">K164-K104</f>
        <v>0</v>
      </c>
      <c r="L172" s="74">
        <f t="shared" si="242"/>
        <v>0</v>
      </c>
      <c r="M172" s="74">
        <f t="shared" si="242"/>
        <v>0</v>
      </c>
      <c r="N172" s="74">
        <f t="shared" si="242"/>
        <v>0</v>
      </c>
      <c r="O172" s="74">
        <f t="shared" si="242"/>
        <v>0</v>
      </c>
      <c r="P172" s="74">
        <f t="shared" si="242"/>
        <v>0</v>
      </c>
      <c r="Q172" s="74">
        <f t="shared" si="242"/>
        <v>0</v>
      </c>
      <c r="R172" s="74">
        <f t="shared" si="242"/>
        <v>0</v>
      </c>
      <c r="S172" s="74">
        <f t="shared" si="242"/>
        <v>0</v>
      </c>
      <c r="T172" s="74">
        <f t="shared" si="242"/>
        <v>0</v>
      </c>
      <c r="U172" s="74">
        <f t="shared" si="242"/>
        <v>0</v>
      </c>
      <c r="V172" s="74">
        <f t="shared" si="242"/>
        <v>0</v>
      </c>
      <c r="W172" s="74">
        <f t="shared" si="242"/>
        <v>0</v>
      </c>
      <c r="X172" s="74">
        <f t="shared" si="242"/>
        <v>0</v>
      </c>
      <c r="Y172" s="74">
        <f t="shared" si="242"/>
        <v>0</v>
      </c>
      <c r="Z172" s="74">
        <f t="shared" si="242"/>
        <v>0</v>
      </c>
      <c r="AA172" s="74">
        <f t="shared" si="242"/>
        <v>0</v>
      </c>
      <c r="AB172" s="74">
        <f t="shared" si="242"/>
        <v>0</v>
      </c>
      <c r="AC172" s="74">
        <f t="shared" si="242"/>
        <v>0</v>
      </c>
      <c r="AD172" s="74">
        <f t="shared" si="242"/>
        <v>0</v>
      </c>
      <c r="AE172" s="74">
        <f t="shared" si="242"/>
        <v>0</v>
      </c>
      <c r="AF172" s="74">
        <f t="shared" si="242"/>
        <v>0</v>
      </c>
      <c r="AG172" s="74">
        <f t="shared" si="242"/>
        <v>0</v>
      </c>
      <c r="AH172" s="74">
        <f t="shared" si="242"/>
        <v>0</v>
      </c>
      <c r="AI172" s="72"/>
    </row>
    <row r="173" spans="2:35" ht="13.8" x14ac:dyDescent="0.3">
      <c r="B173" s="34"/>
      <c r="C173" s="64"/>
      <c r="D173" s="64"/>
      <c r="E173" s="64"/>
      <c r="F173" s="40"/>
      <c r="G173" s="40"/>
      <c r="H173" s="40"/>
      <c r="I173" s="64"/>
      <c r="J173" s="75"/>
      <c r="K173" s="75"/>
      <c r="L173" s="75"/>
      <c r="M173" s="75"/>
      <c r="N173" s="75"/>
      <c r="O173" s="75"/>
      <c r="P173" s="75"/>
      <c r="Q173" s="75"/>
      <c r="R173" s="75"/>
      <c r="S173" s="75"/>
      <c r="T173" s="75"/>
      <c r="U173" s="75"/>
      <c r="V173" s="75"/>
      <c r="W173" s="75"/>
      <c r="X173" s="75"/>
      <c r="Y173" s="75"/>
      <c r="Z173" s="75"/>
      <c r="AA173" s="75"/>
      <c r="AB173" s="75"/>
      <c r="AC173" s="75"/>
      <c r="AD173" s="75"/>
      <c r="AE173" s="75"/>
      <c r="AF173" s="75"/>
      <c r="AG173" s="75"/>
      <c r="AH173" s="75"/>
      <c r="AI173" s="72"/>
    </row>
    <row r="174" spans="2:35" ht="13.8" x14ac:dyDescent="0.3">
      <c r="B174" s="34"/>
      <c r="C174" s="64"/>
      <c r="D174" s="64"/>
      <c r="E174" s="64"/>
      <c r="F174" s="40"/>
      <c r="G174" s="40"/>
      <c r="H174" s="40"/>
      <c r="I174" s="64"/>
      <c r="J174" s="75"/>
      <c r="K174" s="75"/>
      <c r="L174" s="75"/>
      <c r="M174" s="75"/>
      <c r="N174" s="75"/>
      <c r="O174" s="75"/>
      <c r="P174" s="75"/>
      <c r="Q174" s="75"/>
      <c r="R174" s="75"/>
      <c r="S174" s="75"/>
      <c r="T174" s="75"/>
      <c r="U174" s="75"/>
      <c r="V174" s="75"/>
      <c r="W174" s="75"/>
      <c r="X174" s="75"/>
      <c r="Y174" s="75"/>
      <c r="Z174" s="75"/>
      <c r="AA174" s="75"/>
      <c r="AB174" s="75"/>
      <c r="AC174" s="75"/>
      <c r="AD174" s="75"/>
      <c r="AE174" s="75"/>
      <c r="AF174" s="75"/>
      <c r="AG174" s="88"/>
      <c r="AH174" s="88"/>
      <c r="AI174" s="72"/>
    </row>
    <row r="175" spans="2:35" ht="15.6" x14ac:dyDescent="0.3">
      <c r="B175" s="34"/>
      <c r="C175" s="41" t="s">
        <v>302</v>
      </c>
      <c r="D175" s="62"/>
      <c r="E175" s="62"/>
      <c r="F175" s="62"/>
      <c r="G175" s="62"/>
      <c r="H175" s="62"/>
      <c r="I175" s="64"/>
      <c r="J175" s="72"/>
      <c r="K175" s="72"/>
      <c r="L175" s="72"/>
      <c r="M175" s="72"/>
      <c r="N175" s="72"/>
      <c r="O175" s="72"/>
      <c r="P175" s="72"/>
      <c r="Q175" s="72"/>
      <c r="R175" s="72"/>
      <c r="S175" s="72"/>
      <c r="T175" s="72"/>
      <c r="U175" s="72"/>
      <c r="V175" s="72"/>
      <c r="W175" s="72"/>
      <c r="X175" s="72"/>
      <c r="Y175" s="72"/>
      <c r="Z175" s="72"/>
      <c r="AA175" s="72"/>
      <c r="AB175" s="72"/>
      <c r="AC175" s="72"/>
      <c r="AD175" s="72"/>
      <c r="AE175" s="72"/>
      <c r="AF175" s="72"/>
      <c r="AG175" s="94"/>
      <c r="AH175" s="72"/>
      <c r="AI175" s="72"/>
    </row>
    <row r="176" spans="2:35" ht="13.8" x14ac:dyDescent="0.3">
      <c r="B176" s="34"/>
      <c r="C176" s="64"/>
      <c r="D176" s="64"/>
      <c r="E176" s="64"/>
      <c r="F176" s="40"/>
      <c r="G176" s="40"/>
      <c r="H176" s="40"/>
      <c r="I176" s="64"/>
      <c r="J176" s="72"/>
      <c r="K176" s="72"/>
      <c r="L176" s="72"/>
      <c r="M176" s="72"/>
      <c r="N176" s="72"/>
      <c r="O176" s="72"/>
      <c r="P176" s="72"/>
      <c r="Q176" s="72"/>
      <c r="R176" s="72"/>
      <c r="S176" s="72"/>
      <c r="T176" s="72"/>
      <c r="U176" s="72"/>
      <c r="V176" s="72"/>
      <c r="W176" s="72"/>
      <c r="X176" s="72"/>
      <c r="Y176" s="72"/>
      <c r="Z176" s="72"/>
      <c r="AA176" s="72"/>
      <c r="AB176" s="72"/>
      <c r="AC176" s="72"/>
      <c r="AD176" s="72"/>
      <c r="AE176" s="72"/>
      <c r="AF176" s="72"/>
      <c r="AG176" s="72"/>
      <c r="AH176" s="72"/>
      <c r="AI176" s="72"/>
    </row>
    <row r="177" spans="1:66" ht="13.8" x14ac:dyDescent="0.3">
      <c r="B177" s="34"/>
      <c r="C177" s="63" t="s">
        <v>303</v>
      </c>
      <c r="D177" s="64"/>
      <c r="E177" s="64"/>
      <c r="F177" s="40"/>
      <c r="G177" s="40"/>
      <c r="H177" s="40"/>
      <c r="I177" s="64"/>
      <c r="J177" s="72"/>
      <c r="K177" s="72"/>
      <c r="L177" s="72"/>
      <c r="M177" s="72"/>
      <c r="N177" s="72"/>
      <c r="O177" s="72"/>
      <c r="P177" s="72"/>
      <c r="Q177" s="72"/>
      <c r="R177" s="72"/>
      <c r="S177" s="72"/>
      <c r="T177" s="72"/>
      <c r="U177" s="72"/>
      <c r="V177" s="72"/>
      <c r="W177" s="72"/>
      <c r="X177" s="72"/>
      <c r="Y177" s="72"/>
      <c r="Z177" s="72"/>
      <c r="AA177" s="72"/>
      <c r="AB177" s="72"/>
      <c r="AC177" s="72"/>
      <c r="AD177" s="72"/>
      <c r="AE177" s="72"/>
      <c r="AF177" s="72"/>
      <c r="AG177" s="72"/>
      <c r="AH177" s="72"/>
      <c r="AI177" s="72"/>
    </row>
    <row r="178" spans="1:66" ht="15" customHeight="1" x14ac:dyDescent="0.3">
      <c r="B178" s="34"/>
      <c r="C178" s="78" t="s">
        <v>304</v>
      </c>
      <c r="D178" s="64"/>
      <c r="E178" s="65" t="s">
        <v>291</v>
      </c>
      <c r="F178" s="40"/>
      <c r="G178" s="40"/>
      <c r="H178" s="40"/>
      <c r="I178" s="64"/>
      <c r="J178" s="460" t="str">
        <f>IF(J10&lt;=($H$17+$H$40),J147,"")</f>
        <v/>
      </c>
      <c r="K178" s="89">
        <f>IF(K10&lt;=($H$17+$H$40),K147,"")</f>
        <v>0</v>
      </c>
      <c r="L178" s="89">
        <f t="shared" ref="L178:AH178" si="243">IF(L10&lt;=($H$17+$H$40),L147,"")</f>
        <v>0</v>
      </c>
      <c r="M178" s="89">
        <f t="shared" si="243"/>
        <v>0</v>
      </c>
      <c r="N178" s="89">
        <f t="shared" si="243"/>
        <v>0</v>
      </c>
      <c r="O178" s="89">
        <f t="shared" si="243"/>
        <v>0</v>
      </c>
      <c r="P178" s="89">
        <f t="shared" si="243"/>
        <v>0</v>
      </c>
      <c r="Q178" s="89">
        <f t="shared" si="243"/>
        <v>0</v>
      </c>
      <c r="R178" s="89">
        <f t="shared" si="243"/>
        <v>0</v>
      </c>
      <c r="S178" s="89">
        <f t="shared" si="243"/>
        <v>0</v>
      </c>
      <c r="T178" s="89">
        <f t="shared" si="243"/>
        <v>0</v>
      </c>
      <c r="U178" s="89">
        <f t="shared" si="243"/>
        <v>0</v>
      </c>
      <c r="V178" s="89">
        <f t="shared" si="243"/>
        <v>0</v>
      </c>
      <c r="W178" s="89">
        <f t="shared" si="243"/>
        <v>0</v>
      </c>
      <c r="X178" s="89">
        <f t="shared" si="243"/>
        <v>0</v>
      </c>
      <c r="Y178" s="89">
        <f t="shared" si="243"/>
        <v>0</v>
      </c>
      <c r="Z178" s="89">
        <f t="shared" si="243"/>
        <v>0</v>
      </c>
      <c r="AA178" s="89">
        <f t="shared" si="243"/>
        <v>0</v>
      </c>
      <c r="AB178" s="89">
        <f t="shared" si="243"/>
        <v>0</v>
      </c>
      <c r="AC178" s="89">
        <f t="shared" si="243"/>
        <v>0</v>
      </c>
      <c r="AD178" s="89">
        <f t="shared" si="243"/>
        <v>0</v>
      </c>
      <c r="AE178" s="89">
        <f t="shared" si="243"/>
        <v>0</v>
      </c>
      <c r="AF178" s="89">
        <f t="shared" si="243"/>
        <v>0</v>
      </c>
      <c r="AG178" s="89">
        <f t="shared" si="243"/>
        <v>0</v>
      </c>
      <c r="AH178" s="89">
        <f t="shared" si="243"/>
        <v>0</v>
      </c>
      <c r="AI178" s="72"/>
    </row>
    <row r="179" spans="1:66" ht="16.95" customHeight="1" x14ac:dyDescent="0.3">
      <c r="B179" s="34"/>
      <c r="C179" s="78" t="s">
        <v>305</v>
      </c>
      <c r="D179" s="64"/>
      <c r="E179" s="65" t="s">
        <v>291</v>
      </c>
      <c r="F179" s="40"/>
      <c r="G179" s="40"/>
      <c r="H179" s="40"/>
      <c r="I179" s="64"/>
      <c r="J179" s="89" t="str">
        <f t="shared" ref="J179:AH179" si="244">IF(J10&lt;=($H$17+$H$40),J162,"")</f>
        <v/>
      </c>
      <c r="K179" s="89">
        <f t="shared" si="244"/>
        <v>0</v>
      </c>
      <c r="L179" s="89">
        <f t="shared" si="244"/>
        <v>0</v>
      </c>
      <c r="M179" s="89">
        <f t="shared" si="244"/>
        <v>0</v>
      </c>
      <c r="N179" s="89">
        <f t="shared" si="244"/>
        <v>0</v>
      </c>
      <c r="O179" s="89">
        <f t="shared" si="244"/>
        <v>0</v>
      </c>
      <c r="P179" s="89">
        <f t="shared" si="244"/>
        <v>0</v>
      </c>
      <c r="Q179" s="89">
        <f t="shared" si="244"/>
        <v>0</v>
      </c>
      <c r="R179" s="89">
        <f t="shared" si="244"/>
        <v>0</v>
      </c>
      <c r="S179" s="89">
        <f t="shared" si="244"/>
        <v>0</v>
      </c>
      <c r="T179" s="89">
        <f t="shared" si="244"/>
        <v>0</v>
      </c>
      <c r="U179" s="89">
        <f t="shared" si="244"/>
        <v>0</v>
      </c>
      <c r="V179" s="89">
        <f t="shared" si="244"/>
        <v>0</v>
      </c>
      <c r="W179" s="89">
        <f t="shared" si="244"/>
        <v>0</v>
      </c>
      <c r="X179" s="89">
        <f t="shared" si="244"/>
        <v>0</v>
      </c>
      <c r="Y179" s="89">
        <f t="shared" si="244"/>
        <v>0</v>
      </c>
      <c r="Z179" s="89">
        <f t="shared" si="244"/>
        <v>0</v>
      </c>
      <c r="AA179" s="89">
        <f t="shared" si="244"/>
        <v>0</v>
      </c>
      <c r="AB179" s="89">
        <f t="shared" si="244"/>
        <v>0</v>
      </c>
      <c r="AC179" s="89">
        <f t="shared" si="244"/>
        <v>0</v>
      </c>
      <c r="AD179" s="89">
        <f t="shared" si="244"/>
        <v>0</v>
      </c>
      <c r="AE179" s="89">
        <f t="shared" si="244"/>
        <v>0</v>
      </c>
      <c r="AF179" s="89">
        <f t="shared" si="244"/>
        <v>0</v>
      </c>
      <c r="AG179" s="89">
        <f t="shared" si="244"/>
        <v>0</v>
      </c>
      <c r="AH179" s="89">
        <f t="shared" si="244"/>
        <v>0</v>
      </c>
      <c r="AI179" s="72"/>
    </row>
    <row r="180" spans="1:66" ht="16.95" customHeight="1" x14ac:dyDescent="0.3">
      <c r="B180" s="34"/>
      <c r="C180" s="78" t="s">
        <v>306</v>
      </c>
      <c r="D180" s="64"/>
      <c r="E180" s="65" t="s">
        <v>291</v>
      </c>
      <c r="F180" s="40"/>
      <c r="G180" s="40"/>
      <c r="H180" s="40"/>
      <c r="I180" s="64"/>
      <c r="J180" s="89" t="str">
        <f t="shared" ref="J180:AH180" si="245">IF(J10&lt;=($H$17+$H$40),J164,"")</f>
        <v/>
      </c>
      <c r="K180" s="89">
        <f t="shared" si="245"/>
        <v>0</v>
      </c>
      <c r="L180" s="89">
        <f t="shared" si="245"/>
        <v>0</v>
      </c>
      <c r="M180" s="89">
        <f t="shared" si="245"/>
        <v>0</v>
      </c>
      <c r="N180" s="89">
        <f t="shared" si="245"/>
        <v>0</v>
      </c>
      <c r="O180" s="89">
        <f t="shared" si="245"/>
        <v>0</v>
      </c>
      <c r="P180" s="89">
        <f t="shared" si="245"/>
        <v>0</v>
      </c>
      <c r="Q180" s="89">
        <f t="shared" si="245"/>
        <v>0</v>
      </c>
      <c r="R180" s="89">
        <f t="shared" si="245"/>
        <v>0</v>
      </c>
      <c r="S180" s="89">
        <f t="shared" si="245"/>
        <v>0</v>
      </c>
      <c r="T180" s="89">
        <f t="shared" si="245"/>
        <v>0</v>
      </c>
      <c r="U180" s="89">
        <f t="shared" si="245"/>
        <v>0</v>
      </c>
      <c r="V180" s="89">
        <f t="shared" si="245"/>
        <v>0</v>
      </c>
      <c r="W180" s="89">
        <f t="shared" si="245"/>
        <v>0</v>
      </c>
      <c r="X180" s="89">
        <f t="shared" si="245"/>
        <v>0</v>
      </c>
      <c r="Y180" s="89">
        <f t="shared" si="245"/>
        <v>0</v>
      </c>
      <c r="Z180" s="89">
        <f t="shared" si="245"/>
        <v>0</v>
      </c>
      <c r="AA180" s="89">
        <f t="shared" si="245"/>
        <v>0</v>
      </c>
      <c r="AB180" s="89">
        <f t="shared" si="245"/>
        <v>0</v>
      </c>
      <c r="AC180" s="89">
        <f t="shared" si="245"/>
        <v>0</v>
      </c>
      <c r="AD180" s="89">
        <f t="shared" si="245"/>
        <v>0</v>
      </c>
      <c r="AE180" s="89">
        <f t="shared" si="245"/>
        <v>0</v>
      </c>
      <c r="AF180" s="89">
        <f t="shared" si="245"/>
        <v>0</v>
      </c>
      <c r="AG180" s="89">
        <f t="shared" si="245"/>
        <v>0</v>
      </c>
      <c r="AH180" s="89">
        <f t="shared" si="245"/>
        <v>0</v>
      </c>
      <c r="AI180" s="72"/>
    </row>
    <row r="181" spans="1:66" ht="16.2" customHeight="1" x14ac:dyDescent="0.3">
      <c r="B181" s="34"/>
      <c r="C181" s="66" t="s">
        <v>307</v>
      </c>
      <c r="D181" s="64"/>
      <c r="E181" s="79" t="s">
        <v>291</v>
      </c>
      <c r="F181" s="40"/>
      <c r="G181" s="40"/>
      <c r="H181" s="40"/>
      <c r="I181" s="64"/>
      <c r="J181" s="90" t="str">
        <f>IFERROR(J178-J179-J180,"")</f>
        <v/>
      </c>
      <c r="K181" s="90">
        <f t="shared" ref="K181:AH181" si="246">IFERROR(K178-K179-K180,"")</f>
        <v>0</v>
      </c>
      <c r="L181" s="90">
        <f t="shared" si="246"/>
        <v>0</v>
      </c>
      <c r="M181" s="90">
        <f t="shared" si="246"/>
        <v>0</v>
      </c>
      <c r="N181" s="90">
        <f t="shared" si="246"/>
        <v>0</v>
      </c>
      <c r="O181" s="90">
        <f t="shared" si="246"/>
        <v>0</v>
      </c>
      <c r="P181" s="90">
        <f t="shared" si="246"/>
        <v>0</v>
      </c>
      <c r="Q181" s="90">
        <f t="shared" si="246"/>
        <v>0</v>
      </c>
      <c r="R181" s="90">
        <f t="shared" si="246"/>
        <v>0</v>
      </c>
      <c r="S181" s="90">
        <f t="shared" si="246"/>
        <v>0</v>
      </c>
      <c r="T181" s="90">
        <f t="shared" si="246"/>
        <v>0</v>
      </c>
      <c r="U181" s="90">
        <f t="shared" si="246"/>
        <v>0</v>
      </c>
      <c r="V181" s="90">
        <f t="shared" si="246"/>
        <v>0</v>
      </c>
      <c r="W181" s="90">
        <f t="shared" si="246"/>
        <v>0</v>
      </c>
      <c r="X181" s="90">
        <f t="shared" si="246"/>
        <v>0</v>
      </c>
      <c r="Y181" s="90">
        <f t="shared" si="246"/>
        <v>0</v>
      </c>
      <c r="Z181" s="90">
        <f t="shared" si="246"/>
        <v>0</v>
      </c>
      <c r="AA181" s="90">
        <f t="shared" si="246"/>
        <v>0</v>
      </c>
      <c r="AB181" s="90">
        <f t="shared" si="246"/>
        <v>0</v>
      </c>
      <c r="AC181" s="90">
        <f t="shared" si="246"/>
        <v>0</v>
      </c>
      <c r="AD181" s="90">
        <f t="shared" si="246"/>
        <v>0</v>
      </c>
      <c r="AE181" s="90">
        <f t="shared" si="246"/>
        <v>0</v>
      </c>
      <c r="AF181" s="90">
        <f t="shared" si="246"/>
        <v>0</v>
      </c>
      <c r="AG181" s="90">
        <f t="shared" si="246"/>
        <v>0</v>
      </c>
      <c r="AH181" s="90">
        <f t="shared" si="246"/>
        <v>0</v>
      </c>
      <c r="AI181" s="72"/>
    </row>
    <row r="182" spans="1:66" ht="16.2" customHeight="1" x14ac:dyDescent="0.3">
      <c r="B182" s="34"/>
      <c r="C182" s="63" t="s">
        <v>308</v>
      </c>
      <c r="D182" s="64"/>
      <c r="E182" s="65" t="s">
        <v>291</v>
      </c>
      <c r="F182" s="40"/>
      <c r="G182" s="40"/>
      <c r="H182" s="40"/>
      <c r="I182" s="64"/>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72"/>
    </row>
    <row r="183" spans="1:66" ht="16.2" customHeight="1" x14ac:dyDescent="0.3">
      <c r="B183" s="34"/>
      <c r="C183" s="78" t="s">
        <v>309</v>
      </c>
      <c r="D183" s="64"/>
      <c r="E183" s="65" t="s">
        <v>291</v>
      </c>
      <c r="F183" s="40"/>
      <c r="G183" s="40"/>
      <c r="H183" s="40"/>
      <c r="I183" s="64"/>
      <c r="J183" s="89">
        <f>'3-Buget cerere'!$E$82*'3-Buget cerere'!S79</f>
        <v>0</v>
      </c>
      <c r="K183" s="89">
        <f>'3-Buget cerere'!$E$82*'3-Buget cerere'!T79</f>
        <v>0</v>
      </c>
      <c r="L183" s="89">
        <f>'3-Buget cerere'!$E$82*'3-Buget cerere'!U79</f>
        <v>0</v>
      </c>
      <c r="M183" s="89">
        <f>'3-Buget cerere'!$E$82*'3-Buget cerere'!V79</f>
        <v>0</v>
      </c>
      <c r="N183" s="90"/>
      <c r="O183" s="90"/>
      <c r="P183" s="90"/>
      <c r="Q183" s="90"/>
      <c r="R183" s="90"/>
      <c r="S183" s="90"/>
      <c r="T183" s="90"/>
      <c r="U183" s="90"/>
      <c r="V183" s="90"/>
      <c r="W183" s="90"/>
      <c r="X183" s="90"/>
      <c r="Y183" s="90"/>
      <c r="Z183" s="90"/>
      <c r="AA183" s="90"/>
      <c r="AB183" s="90"/>
      <c r="AC183" s="90"/>
      <c r="AD183" s="90"/>
      <c r="AE183" s="90"/>
      <c r="AF183" s="90"/>
      <c r="AG183" s="90"/>
      <c r="AH183" s="90"/>
      <c r="AI183" s="72"/>
    </row>
    <row r="184" spans="1:66" ht="16.2" customHeight="1" x14ac:dyDescent="0.3">
      <c r="B184" s="34"/>
      <c r="C184" s="78" t="s">
        <v>310</v>
      </c>
      <c r="D184" s="64"/>
      <c r="E184" s="65" t="s">
        <v>291</v>
      </c>
      <c r="F184" s="40"/>
      <c r="G184" s="40"/>
      <c r="H184" s="40"/>
      <c r="I184" s="64"/>
      <c r="J184" s="89">
        <f>'3-Buget cerere'!$E$89*'3-Buget cerere'!S79</f>
        <v>0</v>
      </c>
      <c r="K184" s="89">
        <f>'3-Buget cerere'!$E$89*'3-Buget cerere'!T79</f>
        <v>0</v>
      </c>
      <c r="L184" s="89">
        <f>'3-Buget cerere'!$E$89*'3-Buget cerere'!U79</f>
        <v>0</v>
      </c>
      <c r="M184" s="89">
        <f>'3-Buget cerere'!$E$89*'3-Buget cerere'!V79</f>
        <v>0</v>
      </c>
      <c r="N184" s="89"/>
      <c r="O184" s="89"/>
      <c r="P184" s="89"/>
      <c r="Q184" s="89"/>
      <c r="R184" s="89"/>
      <c r="S184" s="89"/>
      <c r="T184" s="89"/>
      <c r="U184" s="89"/>
      <c r="V184" s="89"/>
      <c r="W184" s="89"/>
      <c r="X184" s="89"/>
      <c r="Y184" s="89"/>
      <c r="Z184" s="89"/>
      <c r="AA184" s="89"/>
      <c r="AB184" s="89"/>
      <c r="AC184" s="89"/>
      <c r="AD184" s="89"/>
      <c r="AE184" s="89"/>
      <c r="AF184" s="89"/>
      <c r="AG184" s="89"/>
      <c r="AH184" s="89"/>
      <c r="AI184" s="72"/>
    </row>
    <row r="185" spans="1:66" ht="16.2" customHeight="1" x14ac:dyDescent="0.3">
      <c r="B185" s="34"/>
      <c r="C185" s="78" t="s">
        <v>311</v>
      </c>
      <c r="D185" s="64"/>
      <c r="E185" s="65" t="s">
        <v>291</v>
      </c>
      <c r="F185" s="40"/>
      <c r="G185" s="40"/>
      <c r="H185" s="40"/>
      <c r="I185" s="64"/>
      <c r="J185" s="89">
        <f>'3-Buget cerere'!$E$85*'3-Buget cerere'!S79</f>
        <v>0</v>
      </c>
      <c r="K185" s="89">
        <f>'3-Buget cerere'!$E$85*'3-Buget cerere'!T79</f>
        <v>0</v>
      </c>
      <c r="L185" s="89">
        <f>'3-Buget cerere'!$E$85*'3-Buget cerere'!U79</f>
        <v>0</v>
      </c>
      <c r="M185" s="89">
        <f>'3-Buget cerere'!$E$85*'3-Buget cerere'!V79</f>
        <v>0</v>
      </c>
      <c r="N185" s="89"/>
      <c r="O185" s="89"/>
      <c r="P185" s="89"/>
      <c r="Q185" s="89"/>
      <c r="R185" s="89"/>
      <c r="S185" s="89"/>
      <c r="T185" s="89"/>
      <c r="U185" s="89"/>
      <c r="V185" s="89"/>
      <c r="W185" s="89"/>
      <c r="X185" s="89"/>
      <c r="Y185" s="89"/>
      <c r="Z185" s="89"/>
      <c r="AA185" s="89"/>
      <c r="AB185" s="89"/>
      <c r="AC185" s="89"/>
      <c r="AD185" s="89"/>
      <c r="AE185" s="89"/>
      <c r="AF185" s="89"/>
      <c r="AG185" s="89"/>
      <c r="AH185" s="89"/>
      <c r="AI185" s="72"/>
    </row>
    <row r="186" spans="1:66" ht="16.2" customHeight="1" x14ac:dyDescent="0.3">
      <c r="B186" s="34"/>
      <c r="C186" s="78" t="s">
        <v>312</v>
      </c>
      <c r="D186" s="64"/>
      <c r="E186" s="65" t="s">
        <v>291</v>
      </c>
      <c r="F186" s="40"/>
      <c r="G186" s="40"/>
      <c r="H186" s="40"/>
      <c r="I186" s="64"/>
      <c r="J186" s="91"/>
      <c r="K186" s="91"/>
      <c r="L186" s="91"/>
      <c r="M186" s="91"/>
      <c r="N186" s="92"/>
      <c r="O186" s="92"/>
      <c r="P186" s="92"/>
      <c r="Q186" s="92"/>
      <c r="R186" s="92"/>
      <c r="S186" s="92"/>
      <c r="T186" s="92"/>
      <c r="U186" s="92"/>
      <c r="V186" s="92"/>
      <c r="W186" s="92"/>
      <c r="X186" s="92"/>
      <c r="Y186" s="92"/>
      <c r="Z186" s="92"/>
      <c r="AA186" s="92"/>
      <c r="AB186" s="92"/>
      <c r="AC186" s="92"/>
      <c r="AD186" s="92"/>
      <c r="AE186" s="92"/>
      <c r="AF186" s="92"/>
      <c r="AG186" s="92"/>
      <c r="AH186" s="92"/>
      <c r="AI186" s="72"/>
    </row>
    <row r="187" spans="1:66" customFormat="1" ht="16.2" customHeight="1" x14ac:dyDescent="0.3">
      <c r="A187" s="32"/>
      <c r="B187" s="34"/>
      <c r="C187" s="78" t="s">
        <v>313</v>
      </c>
      <c r="D187" s="64"/>
      <c r="E187" s="65" t="s">
        <v>291</v>
      </c>
      <c r="F187" s="40"/>
      <c r="G187" s="40"/>
      <c r="H187" s="40"/>
      <c r="I187" s="64"/>
      <c r="J187" s="91"/>
      <c r="K187" s="91"/>
      <c r="L187" s="91"/>
      <c r="M187" s="91"/>
      <c r="N187" s="91"/>
      <c r="O187" s="91"/>
      <c r="P187" s="91"/>
      <c r="Q187" s="91"/>
      <c r="R187" s="91"/>
      <c r="S187" s="91"/>
      <c r="T187" s="91"/>
      <c r="U187" s="91"/>
      <c r="V187" s="91"/>
      <c r="W187" s="91"/>
      <c r="X187" s="91"/>
      <c r="Y187" s="91"/>
      <c r="Z187" s="91"/>
      <c r="AA187" s="91"/>
      <c r="AB187" s="91"/>
      <c r="AC187" s="91"/>
      <c r="AD187" s="91"/>
      <c r="AE187" s="91"/>
      <c r="AF187" s="91"/>
      <c r="AG187" s="91"/>
      <c r="AH187" s="91"/>
      <c r="AI187" s="7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c r="BI187" s="32"/>
      <c r="BJ187" s="32"/>
      <c r="BK187" s="32"/>
      <c r="BL187" s="32"/>
      <c r="BM187" s="32"/>
      <c r="BN187" s="32"/>
    </row>
    <row r="188" spans="1:66" s="31" customFormat="1" ht="16.2" customHeight="1" x14ac:dyDescent="0.3">
      <c r="A188" s="32"/>
      <c r="B188" s="80"/>
      <c r="C188" s="81" t="s">
        <v>314</v>
      </c>
      <c r="D188" s="82"/>
      <c r="E188" s="83" t="s">
        <v>291</v>
      </c>
      <c r="F188" s="84"/>
      <c r="G188" s="84"/>
      <c r="H188" s="84"/>
      <c r="I188" s="82"/>
      <c r="J188" s="93" t="str">
        <f>IF(J10&lt;=($H$17+$H$40),J184+J185+J186-J183-J187,"")</f>
        <v/>
      </c>
      <c r="K188" s="93">
        <f>IF(K10&lt;=($H$17+$H$40),K184+K185+K186-K183-K187,"")</f>
        <v>0</v>
      </c>
      <c r="L188" s="93">
        <f t="shared" ref="L188:AH188" si="247">IF(L10&lt;=($H$17+$H$40),L184+L185+L186-L183-L187,"")</f>
        <v>0</v>
      </c>
      <c r="M188" s="93">
        <f t="shared" si="247"/>
        <v>0</v>
      </c>
      <c r="N188" s="93">
        <f t="shared" si="247"/>
        <v>0</v>
      </c>
      <c r="O188" s="93">
        <f t="shared" si="247"/>
        <v>0</v>
      </c>
      <c r="P188" s="93">
        <f t="shared" si="247"/>
        <v>0</v>
      </c>
      <c r="Q188" s="93">
        <f t="shared" si="247"/>
        <v>0</v>
      </c>
      <c r="R188" s="93">
        <f t="shared" si="247"/>
        <v>0</v>
      </c>
      <c r="S188" s="93">
        <f t="shared" si="247"/>
        <v>0</v>
      </c>
      <c r="T188" s="93">
        <f t="shared" si="247"/>
        <v>0</v>
      </c>
      <c r="U188" s="93">
        <f t="shared" si="247"/>
        <v>0</v>
      </c>
      <c r="V188" s="93">
        <f t="shared" si="247"/>
        <v>0</v>
      </c>
      <c r="W188" s="93">
        <f t="shared" si="247"/>
        <v>0</v>
      </c>
      <c r="X188" s="93">
        <f t="shared" si="247"/>
        <v>0</v>
      </c>
      <c r="Y188" s="93">
        <f t="shared" si="247"/>
        <v>0</v>
      </c>
      <c r="Z188" s="93">
        <f t="shared" si="247"/>
        <v>0</v>
      </c>
      <c r="AA188" s="93">
        <f t="shared" si="247"/>
        <v>0</v>
      </c>
      <c r="AB188" s="93">
        <f t="shared" si="247"/>
        <v>0</v>
      </c>
      <c r="AC188" s="93">
        <f t="shared" si="247"/>
        <v>0</v>
      </c>
      <c r="AD188" s="93">
        <f t="shared" si="247"/>
        <v>0</v>
      </c>
      <c r="AE188" s="93">
        <f t="shared" si="247"/>
        <v>0</v>
      </c>
      <c r="AF188" s="93">
        <f t="shared" si="247"/>
        <v>0</v>
      </c>
      <c r="AG188" s="93">
        <f t="shared" si="247"/>
        <v>0</v>
      </c>
      <c r="AH188" s="93">
        <f t="shared" si="247"/>
        <v>0</v>
      </c>
      <c r="AI188" s="95"/>
      <c r="AJ188" s="32"/>
    </row>
    <row r="189" spans="1:66" s="31" customFormat="1" ht="16.2" customHeight="1" x14ac:dyDescent="0.3">
      <c r="B189" s="80"/>
      <c r="C189" s="81" t="s">
        <v>315</v>
      </c>
      <c r="D189" s="82"/>
      <c r="E189" s="83" t="s">
        <v>291</v>
      </c>
      <c r="F189" s="84"/>
      <c r="G189" s="84"/>
      <c r="H189" s="84"/>
      <c r="I189" s="82"/>
      <c r="J189" s="93" t="str">
        <f t="shared" ref="J189:AH189" si="248">IFERROR(J181+J188,"")</f>
        <v/>
      </c>
      <c r="K189" s="93">
        <f t="shared" si="248"/>
        <v>0</v>
      </c>
      <c r="L189" s="93">
        <f t="shared" si="248"/>
        <v>0</v>
      </c>
      <c r="M189" s="93">
        <f t="shared" si="248"/>
        <v>0</v>
      </c>
      <c r="N189" s="93">
        <f t="shared" si="248"/>
        <v>0</v>
      </c>
      <c r="O189" s="93">
        <f t="shared" si="248"/>
        <v>0</v>
      </c>
      <c r="P189" s="93">
        <f t="shared" si="248"/>
        <v>0</v>
      </c>
      <c r="Q189" s="93">
        <f t="shared" si="248"/>
        <v>0</v>
      </c>
      <c r="R189" s="93">
        <f t="shared" si="248"/>
        <v>0</v>
      </c>
      <c r="S189" s="93">
        <f t="shared" si="248"/>
        <v>0</v>
      </c>
      <c r="T189" s="93">
        <f t="shared" si="248"/>
        <v>0</v>
      </c>
      <c r="U189" s="93">
        <f t="shared" si="248"/>
        <v>0</v>
      </c>
      <c r="V189" s="93">
        <f t="shared" si="248"/>
        <v>0</v>
      </c>
      <c r="W189" s="93">
        <f t="shared" si="248"/>
        <v>0</v>
      </c>
      <c r="X189" s="93">
        <f t="shared" si="248"/>
        <v>0</v>
      </c>
      <c r="Y189" s="93">
        <f t="shared" si="248"/>
        <v>0</v>
      </c>
      <c r="Z189" s="93">
        <f t="shared" si="248"/>
        <v>0</v>
      </c>
      <c r="AA189" s="93">
        <f t="shared" si="248"/>
        <v>0</v>
      </c>
      <c r="AB189" s="93">
        <f t="shared" si="248"/>
        <v>0</v>
      </c>
      <c r="AC189" s="93">
        <f t="shared" si="248"/>
        <v>0</v>
      </c>
      <c r="AD189" s="93">
        <f t="shared" si="248"/>
        <v>0</v>
      </c>
      <c r="AE189" s="93">
        <f t="shared" si="248"/>
        <v>0</v>
      </c>
      <c r="AF189" s="93">
        <f t="shared" si="248"/>
        <v>0</v>
      </c>
      <c r="AG189" s="93">
        <f t="shared" si="248"/>
        <v>0</v>
      </c>
      <c r="AH189" s="93">
        <f t="shared" si="248"/>
        <v>0</v>
      </c>
      <c r="AI189" s="95"/>
      <c r="AJ189" s="32"/>
    </row>
    <row r="190" spans="1:66" s="31" customFormat="1" ht="16.2" customHeight="1" x14ac:dyDescent="0.3">
      <c r="B190" s="80"/>
      <c r="C190" s="81" t="s">
        <v>316</v>
      </c>
      <c r="D190" s="82"/>
      <c r="E190" s="83" t="s">
        <v>291</v>
      </c>
      <c r="F190" s="84"/>
      <c r="G190" s="84"/>
      <c r="H190" s="84"/>
      <c r="I190" s="82"/>
      <c r="J190" s="93" t="str">
        <f>J189</f>
        <v/>
      </c>
      <c r="K190" s="93" t="str">
        <f t="shared" ref="K190:AH190" si="249">IF(K10&gt;0,IFERROR(ROUNDDOWN(J190+K189,0),""),"")</f>
        <v/>
      </c>
      <c r="L190" s="93" t="str">
        <f t="shared" si="249"/>
        <v/>
      </c>
      <c r="M190" s="93" t="str">
        <f t="shared" si="249"/>
        <v/>
      </c>
      <c r="N190" s="93" t="str">
        <f t="shared" si="249"/>
        <v/>
      </c>
      <c r="O190" s="93" t="str">
        <f t="shared" si="249"/>
        <v/>
      </c>
      <c r="P190" s="93" t="str">
        <f t="shared" si="249"/>
        <v/>
      </c>
      <c r="Q190" s="93" t="str">
        <f t="shared" si="249"/>
        <v/>
      </c>
      <c r="R190" s="93" t="str">
        <f t="shared" si="249"/>
        <v/>
      </c>
      <c r="S190" s="93" t="str">
        <f t="shared" si="249"/>
        <v/>
      </c>
      <c r="T190" s="93" t="str">
        <f t="shared" si="249"/>
        <v/>
      </c>
      <c r="U190" s="93" t="str">
        <f t="shared" si="249"/>
        <v/>
      </c>
      <c r="V190" s="93" t="str">
        <f t="shared" si="249"/>
        <v/>
      </c>
      <c r="W190" s="93" t="str">
        <f t="shared" si="249"/>
        <v/>
      </c>
      <c r="X190" s="93" t="str">
        <f t="shared" si="249"/>
        <v/>
      </c>
      <c r="Y190" s="93" t="str">
        <f t="shared" si="249"/>
        <v/>
      </c>
      <c r="Z190" s="93" t="str">
        <f t="shared" si="249"/>
        <v/>
      </c>
      <c r="AA190" s="93" t="str">
        <f t="shared" si="249"/>
        <v/>
      </c>
      <c r="AB190" s="93" t="str">
        <f t="shared" si="249"/>
        <v/>
      </c>
      <c r="AC190" s="93" t="str">
        <f t="shared" si="249"/>
        <v/>
      </c>
      <c r="AD190" s="93" t="str">
        <f t="shared" si="249"/>
        <v/>
      </c>
      <c r="AE190" s="93" t="str">
        <f t="shared" si="249"/>
        <v/>
      </c>
      <c r="AF190" s="93" t="str">
        <f t="shared" si="249"/>
        <v/>
      </c>
      <c r="AG190" s="93" t="str">
        <f t="shared" si="249"/>
        <v/>
      </c>
      <c r="AH190" s="93" t="str">
        <f t="shared" si="249"/>
        <v/>
      </c>
      <c r="AI190" s="95"/>
      <c r="AJ190" s="32"/>
    </row>
    <row r="191" spans="1:66" ht="17.7" customHeight="1" x14ac:dyDescent="0.3">
      <c r="B191" s="34"/>
      <c r="C191" s="85"/>
      <c r="D191" s="40"/>
      <c r="E191" s="40"/>
      <c r="F191" s="40"/>
      <c r="G191" s="40"/>
      <c r="H191" s="40"/>
      <c r="I191" s="64"/>
      <c r="J191" s="72"/>
      <c r="K191" s="72"/>
      <c r="L191" s="72"/>
      <c r="M191" s="72"/>
      <c r="N191" s="72"/>
      <c r="O191" s="72"/>
      <c r="P191" s="72"/>
      <c r="Q191" s="72"/>
      <c r="R191" s="72"/>
      <c r="S191" s="72"/>
      <c r="T191" s="72"/>
      <c r="U191" s="72"/>
      <c r="V191" s="72"/>
      <c r="W191" s="72"/>
      <c r="X191" s="72"/>
      <c r="Y191" s="72"/>
      <c r="Z191" s="72"/>
      <c r="AA191" s="72"/>
      <c r="AB191" s="72"/>
      <c r="AC191" s="72"/>
      <c r="AD191" s="72"/>
      <c r="AE191" s="72"/>
      <c r="AF191" s="72"/>
      <c r="AG191" s="72"/>
      <c r="AH191" s="72"/>
      <c r="AI191" s="72"/>
    </row>
    <row r="192" spans="1:66" ht="13.8" x14ac:dyDescent="0.3">
      <c r="B192" s="34"/>
      <c r="C192" s="86" t="s">
        <v>317</v>
      </c>
      <c r="D192" s="34"/>
      <c r="E192" s="87">
        <f>N(J10&gt;0)*COUNTIF(J190:AH190,"&gt;=0")</f>
        <v>0</v>
      </c>
      <c r="F192" s="34"/>
      <c r="G192" s="34"/>
      <c r="H192" s="34"/>
      <c r="I192" s="34"/>
      <c r="J192" s="67"/>
      <c r="K192" s="67"/>
      <c r="L192" s="67"/>
      <c r="M192" s="67"/>
      <c r="N192" s="67"/>
      <c r="O192" s="67"/>
      <c r="P192" s="67"/>
      <c r="Q192" s="67"/>
      <c r="R192" s="67"/>
      <c r="S192" s="67"/>
      <c r="T192" s="67"/>
      <c r="U192" s="67"/>
      <c r="V192" s="67"/>
      <c r="W192" s="67"/>
      <c r="X192" s="67"/>
      <c r="Y192" s="67"/>
      <c r="Z192" s="67"/>
      <c r="AA192" s="67"/>
      <c r="AB192" s="67"/>
      <c r="AC192" s="67"/>
      <c r="AD192" s="67"/>
      <c r="AE192" s="67"/>
      <c r="AF192" s="67"/>
      <c r="AG192" s="67"/>
      <c r="AH192" s="67"/>
      <c r="AI192" s="67"/>
    </row>
    <row r="193" spans="2:35" ht="13.8" x14ac:dyDescent="0.3">
      <c r="B193" s="34"/>
      <c r="C193" s="86" t="s">
        <v>318</v>
      </c>
      <c r="D193" s="34"/>
      <c r="E193" s="87">
        <f>COUNTIF(J190:AH190,"&lt;0")</f>
        <v>0</v>
      </c>
      <c r="F193" s="34"/>
      <c r="G193" s="34"/>
      <c r="H193" s="34"/>
      <c r="I193" s="34"/>
      <c r="J193" s="67"/>
      <c r="K193" s="67"/>
      <c r="L193" s="67"/>
      <c r="M193" s="67"/>
      <c r="N193" s="67"/>
      <c r="O193" s="67"/>
      <c r="P193" s="67"/>
      <c r="Q193" s="67"/>
      <c r="R193" s="67"/>
      <c r="S193" s="67"/>
      <c r="T193" s="67"/>
      <c r="U193" s="67"/>
      <c r="V193" s="67"/>
      <c r="W193" s="67"/>
      <c r="X193" s="67"/>
      <c r="Y193" s="67"/>
      <c r="Z193" s="67"/>
      <c r="AA193" s="67"/>
      <c r="AB193" s="67"/>
      <c r="AC193" s="67"/>
      <c r="AD193" s="67"/>
      <c r="AE193" s="67"/>
      <c r="AF193" s="67"/>
      <c r="AG193" s="67"/>
      <c r="AH193" s="67"/>
      <c r="AI193" s="67"/>
    </row>
    <row r="194" spans="2:35" ht="17.25" customHeight="1" x14ac:dyDescent="0.3">
      <c r="B194" s="34"/>
      <c r="C194" s="34"/>
      <c r="D194" s="34"/>
      <c r="E194" s="34"/>
      <c r="F194" s="34"/>
      <c r="G194" s="34"/>
      <c r="H194" s="34"/>
      <c r="I194" s="34"/>
      <c r="J194" s="67"/>
      <c r="K194" s="67"/>
      <c r="L194" s="67"/>
      <c r="M194" s="67"/>
      <c r="N194" s="67"/>
      <c r="O194" s="67"/>
      <c r="P194" s="67"/>
      <c r="Q194" s="67"/>
      <c r="R194" s="67"/>
      <c r="S194" s="67"/>
      <c r="T194" s="67"/>
      <c r="U194" s="67"/>
      <c r="V194" s="67"/>
      <c r="W194" s="67"/>
      <c r="X194" s="67"/>
      <c r="Y194" s="67"/>
      <c r="Z194" s="67"/>
      <c r="AA194" s="67"/>
      <c r="AB194" s="67"/>
      <c r="AC194" s="67"/>
      <c r="AD194" s="67"/>
      <c r="AE194" s="67"/>
      <c r="AF194" s="67"/>
      <c r="AG194" s="67"/>
      <c r="AH194" s="67"/>
      <c r="AI194" s="67"/>
    </row>
  </sheetData>
  <sheetProtection algorithmName="SHA-512" hashValue="sjtSFuW7pTBrFMXez+/M00UqtuV2PIWVn0UxtuhDfA62/WqmJ+dDmwxL0y3K36jS/zHdOLKJHZserfrsn51v5Q==" saltValue="OBp79k119LW3KzTokns9rA==" spinCount="100000" sheet="1" insertRows="0"/>
  <mergeCells count="8">
    <mergeCell ref="C63:C64"/>
    <mergeCell ref="C123:C124"/>
    <mergeCell ref="C9:I9"/>
    <mergeCell ref="C4:I4"/>
    <mergeCell ref="C5:I5"/>
    <mergeCell ref="C6:I6"/>
    <mergeCell ref="C7:I7"/>
    <mergeCell ref="C8:I8"/>
  </mergeCells>
  <conditionalFormatting sqref="E193">
    <cfRule type="cellIs" dxfId="12" priority="1" operator="greaterThan">
      <formula>0</formula>
    </cfRule>
  </conditionalFormatting>
  <printOptions horizontalCentered="1"/>
  <pageMargins left="0.37" right="0.23" top="0.46" bottom="0.25" header="0.3" footer="0.13"/>
  <pageSetup scale="35" fitToHeight="0" orientation="landscape" r:id="rId1"/>
  <rowBreaks count="1" manualBreakCount="1">
    <brk id="105" min="1" max="3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C2:C3"/>
  <sheetViews>
    <sheetView workbookViewId="0">
      <selection activeCell="E13" sqref="E13"/>
    </sheetView>
  </sheetViews>
  <sheetFormatPr defaultColWidth="9" defaultRowHeight="14.4" x14ac:dyDescent="0.3"/>
  <sheetData>
    <row r="2" spans="3:3" x14ac:dyDescent="0.3">
      <c r="C2" t="s">
        <v>319</v>
      </c>
    </row>
    <row r="3" spans="3:3" x14ac:dyDescent="0.3">
      <c r="C3" t="s">
        <v>320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L25"/>
  <sheetViews>
    <sheetView view="pageBreakPreview" zoomScale="80" zoomScaleNormal="100" zoomScaleSheetLayoutView="80" workbookViewId="0">
      <pane xSplit="2" ySplit="8" topLeftCell="C9" activePane="bottomRight" state="frozen"/>
      <selection pane="topRight"/>
      <selection pane="bottomLeft"/>
      <selection pane="bottomRight" activeCell="E14" sqref="E14"/>
    </sheetView>
  </sheetViews>
  <sheetFormatPr defaultColWidth="8.6640625" defaultRowHeight="11.4" x14ac:dyDescent="0.3"/>
  <cols>
    <col min="1" max="2" width="5.33203125" style="1" customWidth="1"/>
    <col min="3" max="3" width="54.33203125" style="1" customWidth="1"/>
    <col min="4" max="4" width="5" style="1" customWidth="1"/>
    <col min="5" max="5" width="8.6640625" style="1" customWidth="1"/>
    <col min="6" max="6" width="4.6640625" style="1" customWidth="1"/>
    <col min="7" max="7" width="17.33203125" style="1" customWidth="1"/>
    <col min="8" max="9" width="4.33203125" style="1" customWidth="1"/>
    <col min="10" max="10" width="4" style="1" customWidth="1"/>
    <col min="11" max="16384" width="8.6640625" style="1"/>
  </cols>
  <sheetData>
    <row r="2" spans="2:12" x14ac:dyDescent="0.3">
      <c r="B2" s="2"/>
      <c r="C2" s="2"/>
      <c r="D2" s="2"/>
      <c r="E2" s="2"/>
      <c r="F2" s="2"/>
      <c r="G2" s="2"/>
      <c r="H2" s="2"/>
      <c r="I2" s="2"/>
      <c r="J2" s="2"/>
    </row>
    <row r="3" spans="2:12" ht="7.2" customHeight="1" x14ac:dyDescent="0.3">
      <c r="B3" s="2"/>
      <c r="C3" s="2"/>
      <c r="D3" s="2"/>
      <c r="E3" s="2"/>
      <c r="F3" s="2"/>
      <c r="G3" s="2"/>
      <c r="H3" s="2"/>
      <c r="I3" s="2"/>
      <c r="J3" s="2"/>
    </row>
    <row r="4" spans="2:12" ht="13.8" x14ac:dyDescent="0.3">
      <c r="B4" s="2"/>
      <c r="C4" s="357" t="s">
        <v>97</v>
      </c>
      <c r="D4" s="358"/>
      <c r="E4" s="358"/>
      <c r="F4" s="358"/>
      <c r="G4" s="358"/>
      <c r="H4" s="358"/>
      <c r="I4" s="359"/>
      <c r="J4" s="2"/>
    </row>
    <row r="5" spans="2:12" ht="58.95" customHeight="1" x14ac:dyDescent="0.3">
      <c r="B5" s="2"/>
      <c r="C5" s="360" t="s">
        <v>329</v>
      </c>
      <c r="D5" s="361"/>
      <c r="E5" s="361"/>
      <c r="F5" s="361"/>
      <c r="G5" s="361"/>
      <c r="H5" s="361"/>
      <c r="I5" s="362"/>
      <c r="J5" s="2"/>
    </row>
    <row r="6" spans="2:12" ht="13.8" x14ac:dyDescent="0.3">
      <c r="B6" s="2"/>
      <c r="C6" s="363" t="s">
        <v>330</v>
      </c>
      <c r="D6" s="364"/>
      <c r="E6" s="364"/>
      <c r="F6" s="364"/>
      <c r="G6" s="364"/>
      <c r="H6" s="364"/>
      <c r="I6" s="365"/>
      <c r="J6" s="2"/>
    </row>
    <row r="7" spans="2:12" ht="30" customHeight="1" x14ac:dyDescent="0.3">
      <c r="B7" s="2"/>
      <c r="C7" s="366" t="s">
        <v>331</v>
      </c>
      <c r="D7" s="367"/>
      <c r="E7" s="367"/>
      <c r="F7" s="367"/>
      <c r="G7" s="367"/>
      <c r="H7" s="367"/>
      <c r="I7" s="368"/>
      <c r="J7" s="2"/>
    </row>
    <row r="8" spans="2:12" ht="13.8" x14ac:dyDescent="0.3">
      <c r="B8" s="2"/>
      <c r="C8" s="369" t="s">
        <v>332</v>
      </c>
      <c r="D8" s="370"/>
      <c r="E8" s="370"/>
      <c r="F8" s="370"/>
      <c r="G8" s="370"/>
      <c r="H8" s="370"/>
      <c r="I8" s="371"/>
      <c r="J8" s="2"/>
    </row>
    <row r="9" spans="2:12" ht="14.4" x14ac:dyDescent="0.3">
      <c r="B9" s="2"/>
      <c r="C9" s="3"/>
      <c r="D9" s="3"/>
      <c r="E9" s="4"/>
      <c r="F9" s="4"/>
      <c r="G9" s="4"/>
      <c r="H9" s="4"/>
      <c r="I9" s="4"/>
      <c r="J9" s="2"/>
    </row>
    <row r="10" spans="2:12" ht="13.2" x14ac:dyDescent="0.3">
      <c r="C10" s="5"/>
      <c r="D10" s="5"/>
      <c r="E10" s="5"/>
      <c r="F10" s="5"/>
      <c r="G10" s="5"/>
      <c r="H10" s="5"/>
      <c r="I10" s="5"/>
      <c r="J10" s="5"/>
      <c r="K10" s="5"/>
      <c r="L10" s="5"/>
    </row>
    <row r="11" spans="2:12" ht="13.2" x14ac:dyDescent="0.3">
      <c r="B11" s="2"/>
      <c r="C11" s="6"/>
      <c r="D11" s="6"/>
      <c r="E11" s="6"/>
      <c r="F11" s="6"/>
      <c r="G11" s="6"/>
      <c r="H11" s="2"/>
      <c r="I11" s="2"/>
      <c r="J11" s="2"/>
    </row>
    <row r="12" spans="2:12" ht="13.8" x14ac:dyDescent="0.3">
      <c r="B12" s="2"/>
      <c r="C12" s="7" t="s">
        <v>321</v>
      </c>
      <c r="D12" s="8"/>
      <c r="E12" s="8"/>
      <c r="F12" s="8"/>
      <c r="G12" s="8"/>
      <c r="H12" s="2"/>
      <c r="I12" s="2"/>
      <c r="J12" s="2"/>
    </row>
    <row r="13" spans="2:12" ht="13.8" x14ac:dyDescent="0.25">
      <c r="B13" s="2"/>
      <c r="C13" s="9"/>
      <c r="D13" s="10"/>
      <c r="E13" s="11"/>
      <c r="F13" s="11"/>
      <c r="G13" s="10"/>
      <c r="H13" s="2"/>
      <c r="I13" s="2"/>
      <c r="J13" s="2"/>
    </row>
    <row r="14" spans="2:12" ht="20.100000000000001" customHeight="1" x14ac:dyDescent="0.25">
      <c r="B14" s="2"/>
      <c r="C14" s="12" t="s">
        <v>322</v>
      </c>
      <c r="D14" s="10"/>
      <c r="E14" s="13" t="s">
        <v>323</v>
      </c>
      <c r="F14" s="14"/>
      <c r="G14" s="15">
        <f>'4-Proiecții financiare'!J168+NPV('0-Instrucțiuni'!$I$19,'4-Proiecții financiare'!K168:AH168)</f>
        <v>0</v>
      </c>
      <c r="H14" s="2"/>
      <c r="I14" s="28"/>
      <c r="J14" s="2"/>
    </row>
    <row r="15" spans="2:12" ht="20.100000000000001" customHeight="1" x14ac:dyDescent="0.25">
      <c r="B15" s="2"/>
      <c r="C15" s="12" t="s">
        <v>324</v>
      </c>
      <c r="D15" s="10"/>
      <c r="E15" s="13" t="s">
        <v>323</v>
      </c>
      <c r="F15" s="16"/>
      <c r="G15" s="15">
        <f>'4-Proiecții financiare'!J170+'4-Proiecții financiare'!J172+NPV('0-Instrucțiuni'!I19,'4-Proiecții financiare'!K170:AH170)+NPV('0-Instrucțiuni'!I19,'4-Proiecții financiare'!K172:AH172)</f>
        <v>0</v>
      </c>
      <c r="H15" s="2"/>
      <c r="I15" s="28"/>
      <c r="J15" s="2"/>
    </row>
    <row r="16" spans="2:12" ht="16.5" customHeight="1" x14ac:dyDescent="0.25">
      <c r="B16" s="2"/>
      <c r="C16" s="17" t="s">
        <v>325</v>
      </c>
      <c r="D16" s="10"/>
      <c r="E16" s="13" t="s">
        <v>323</v>
      </c>
      <c r="F16" s="16"/>
      <c r="G16" s="18">
        <f>IFERROR(G14-G15,"")</f>
        <v>0</v>
      </c>
      <c r="H16" s="2"/>
      <c r="I16" s="2"/>
      <c r="J16" s="2"/>
    </row>
    <row r="17" spans="2:10" ht="9.75" customHeight="1" x14ac:dyDescent="0.25">
      <c r="B17" s="2"/>
      <c r="C17" s="19"/>
      <c r="D17" s="10"/>
      <c r="E17" s="20"/>
      <c r="F17" s="16"/>
      <c r="G17" s="21"/>
      <c r="H17" s="2"/>
      <c r="I17" s="2"/>
      <c r="J17" s="2"/>
    </row>
    <row r="18" spans="2:10" ht="20.100000000000001" customHeight="1" x14ac:dyDescent="0.25">
      <c r="B18" s="2"/>
      <c r="C18" s="12" t="s">
        <v>326</v>
      </c>
      <c r="D18" s="10"/>
      <c r="E18" s="13" t="s">
        <v>323</v>
      </c>
      <c r="F18" s="16"/>
      <c r="G18" s="15">
        <f>IFERROR('4-Proiecții financiare'!J183+NPV('0-Instrucțiuni'!I19,'4-Proiecții financiare'!K183:AH183),"")</f>
        <v>0</v>
      </c>
      <c r="H18" s="2"/>
      <c r="I18" s="2"/>
      <c r="J18" s="2"/>
    </row>
    <row r="19" spans="2:10" ht="9" customHeight="1" x14ac:dyDescent="0.25">
      <c r="B19" s="2"/>
      <c r="C19" s="19"/>
      <c r="D19" s="10"/>
      <c r="E19" s="20"/>
      <c r="F19" s="16"/>
      <c r="G19" s="21"/>
      <c r="H19" s="2"/>
      <c r="I19" s="2"/>
      <c r="J19" s="2"/>
    </row>
    <row r="20" spans="2:10" ht="19.95" customHeight="1" x14ac:dyDescent="0.25">
      <c r="B20" s="2"/>
      <c r="C20" s="17" t="s">
        <v>327</v>
      </c>
      <c r="D20" s="10"/>
      <c r="E20" s="13" t="s">
        <v>328</v>
      </c>
      <c r="F20" s="16"/>
      <c r="G20" s="22">
        <f>IFERROR(IF(AND(G16&gt;0,G16&lt;G18),(G18-G16)/G18,IF(G16&gt;G18,0%,100%)),"")</f>
        <v>1</v>
      </c>
      <c r="H20" s="2"/>
      <c r="I20" s="29"/>
      <c r="J20" s="2"/>
    </row>
    <row r="21" spans="2:10" ht="12" customHeight="1" x14ac:dyDescent="0.3">
      <c r="B21" s="2"/>
      <c r="C21" s="23"/>
      <c r="D21" s="24"/>
      <c r="E21" s="25"/>
      <c r="F21" s="26"/>
      <c r="G21" s="27"/>
      <c r="H21" s="2"/>
      <c r="I21" s="2"/>
      <c r="J21" s="2"/>
    </row>
    <row r="23" spans="2:10" ht="2.25" customHeight="1" x14ac:dyDescent="0.3">
      <c r="C23" s="5"/>
      <c r="D23" s="5"/>
      <c r="E23" s="5"/>
      <c r="F23" s="5"/>
      <c r="G23" s="5"/>
    </row>
    <row r="24" spans="2:10" ht="13.2" x14ac:dyDescent="0.3">
      <c r="C24" s="5"/>
      <c r="D24" s="5"/>
      <c r="E24" s="5"/>
      <c r="F24" s="5"/>
      <c r="G24" s="5"/>
    </row>
    <row r="25" spans="2:10" ht="13.2" x14ac:dyDescent="0.3">
      <c r="C25" s="5"/>
      <c r="D25" s="5"/>
      <c r="E25" s="5"/>
      <c r="F25" s="5"/>
      <c r="G25" s="5"/>
    </row>
  </sheetData>
  <sheetProtection algorithmName="SHA-512" hashValue="HYKg7JhrLG5PAPsNzKVqdGPC2fTDlTHQtSWN9uV3kWlk3AJtv4o1Ls9OWLBd/PA6OtJQPCZeHEn4nnwEPXutAg==" saltValue="AJ9aB0PTYpX7pP/2iPMApA==" spinCount="100000" sheet="1" objects="1" scenarios="1"/>
  <mergeCells count="5">
    <mergeCell ref="C5:I5"/>
    <mergeCell ref="C6:I6"/>
    <mergeCell ref="C7:I7"/>
    <mergeCell ref="C8:I8"/>
    <mergeCell ref="C4:I4"/>
  </mergeCells>
  <pageMargins left="0.7" right="0.7" top="0.75" bottom="0.75" header="0.3" footer="0.3"/>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02E75-2BA3-4473-A51B-37613BBED48F}">
  <sheetPr>
    <tabColor rgb="FFFF0000"/>
    <pageSetUpPr fitToPage="1"/>
  </sheetPr>
  <dimension ref="A1:K102"/>
  <sheetViews>
    <sheetView zoomScaleNormal="100" workbookViewId="0">
      <pane ySplit="12" topLeftCell="A64" activePane="bottomLeft" state="frozen"/>
      <selection pane="bottomLeft" activeCell="D1" sqref="D1:D1048576"/>
    </sheetView>
  </sheetViews>
  <sheetFormatPr defaultColWidth="8.88671875" defaultRowHeight="13.8" x14ac:dyDescent="0.3"/>
  <cols>
    <col min="1" max="1" width="8.88671875" style="295"/>
    <col min="2" max="2" width="44.6640625" style="333" customWidth="1"/>
    <col min="3" max="3" width="23.109375" style="333" customWidth="1"/>
    <col min="4" max="4" width="23.77734375" style="333" customWidth="1"/>
    <col min="5" max="5" width="24.5546875" style="333" customWidth="1"/>
    <col min="6" max="6" width="8.88671875" style="333"/>
    <col min="7" max="7" width="9.33203125" style="333" customWidth="1"/>
    <col min="8" max="8" width="8.88671875" style="333"/>
    <col min="9" max="11" width="11.88671875" style="343" customWidth="1"/>
    <col min="12" max="16384" width="8.88671875" style="333"/>
  </cols>
  <sheetData>
    <row r="1" spans="1:11" ht="14.4" thickBot="1" x14ac:dyDescent="0.35">
      <c r="I1" s="334"/>
      <c r="J1" s="334"/>
      <c r="K1" s="334"/>
    </row>
    <row r="2" spans="1:11" x14ac:dyDescent="0.3">
      <c r="A2" s="357" t="s">
        <v>448</v>
      </c>
      <c r="B2" s="358"/>
      <c r="C2" s="358"/>
      <c r="D2" s="358"/>
      <c r="E2" s="358"/>
      <c r="F2" s="358"/>
      <c r="G2" s="359"/>
      <c r="I2" s="334"/>
      <c r="J2" s="334"/>
      <c r="K2" s="334"/>
    </row>
    <row r="3" spans="1:11" x14ac:dyDescent="0.3">
      <c r="A3" s="360" t="s">
        <v>329</v>
      </c>
      <c r="B3" s="361"/>
      <c r="C3" s="361"/>
      <c r="D3" s="361"/>
      <c r="E3" s="361"/>
      <c r="F3" s="361"/>
      <c r="G3" s="362"/>
      <c r="I3" s="334"/>
      <c r="J3" s="334"/>
      <c r="K3" s="334"/>
    </row>
    <row r="4" spans="1:11" x14ac:dyDescent="0.3">
      <c r="A4" s="363" t="s">
        <v>330</v>
      </c>
      <c r="B4" s="364"/>
      <c r="C4" s="364"/>
      <c r="D4" s="364"/>
      <c r="E4" s="364"/>
      <c r="F4" s="364"/>
      <c r="G4" s="365"/>
      <c r="I4" s="334"/>
      <c r="J4" s="334"/>
      <c r="K4" s="334"/>
    </row>
    <row r="5" spans="1:11" x14ac:dyDescent="0.3">
      <c r="A5" s="457" t="s">
        <v>331</v>
      </c>
      <c r="B5" s="458"/>
      <c r="C5" s="458"/>
      <c r="D5" s="458"/>
      <c r="E5" s="458"/>
      <c r="F5" s="458"/>
      <c r="G5" s="459"/>
      <c r="I5" s="334"/>
      <c r="J5" s="334"/>
      <c r="K5" s="334"/>
    </row>
    <row r="6" spans="1:11" ht="14.4" thickBot="1" x14ac:dyDescent="0.35">
      <c r="A6" s="369" t="s">
        <v>332</v>
      </c>
      <c r="B6" s="370"/>
      <c r="C6" s="370"/>
      <c r="D6" s="370"/>
      <c r="E6" s="370"/>
      <c r="F6" s="370"/>
      <c r="G6" s="371"/>
      <c r="I6" s="334"/>
      <c r="J6" s="334"/>
      <c r="K6" s="334"/>
    </row>
    <row r="7" spans="1:11" x14ac:dyDescent="0.3">
      <c r="I7" s="334"/>
      <c r="J7" s="334"/>
      <c r="K7" s="334"/>
    </row>
    <row r="8" spans="1:11" ht="14.4" thickBot="1" x14ac:dyDescent="0.35">
      <c r="I8" s="334"/>
      <c r="J8" s="334"/>
      <c r="K8" s="334"/>
    </row>
    <row r="9" spans="1:11" ht="14.4" thickBot="1" x14ac:dyDescent="0.35">
      <c r="A9" s="454" t="s">
        <v>444</v>
      </c>
      <c r="B9" s="455"/>
      <c r="C9" s="455"/>
      <c r="D9" s="455"/>
      <c r="E9" s="455"/>
      <c r="F9" s="455"/>
      <c r="G9" s="456"/>
      <c r="I9" s="334"/>
      <c r="J9" s="334"/>
      <c r="K9" s="334"/>
    </row>
    <row r="10" spans="1:11" ht="14.4" thickBot="1" x14ac:dyDescent="0.35">
      <c r="I10" s="334"/>
      <c r="J10" s="334"/>
      <c r="K10" s="334"/>
    </row>
    <row r="11" spans="1:11" ht="28.2" thickBot="1" x14ac:dyDescent="0.35">
      <c r="A11" s="451" t="s">
        <v>128</v>
      </c>
      <c r="B11" s="411" t="s">
        <v>129</v>
      </c>
      <c r="C11" s="267" t="s">
        <v>381</v>
      </c>
      <c r="D11" s="267" t="s">
        <v>380</v>
      </c>
      <c r="E11" s="267" t="s">
        <v>382</v>
      </c>
      <c r="F11" s="267" t="s">
        <v>383</v>
      </c>
      <c r="I11" s="432" t="s">
        <v>445</v>
      </c>
      <c r="J11" s="432" t="s">
        <v>446</v>
      </c>
      <c r="K11" s="432" t="s">
        <v>447</v>
      </c>
    </row>
    <row r="12" spans="1:11" ht="14.4" thickBot="1" x14ac:dyDescent="0.35">
      <c r="A12" s="452"/>
      <c r="B12" s="453"/>
      <c r="C12" s="267" t="s">
        <v>323</v>
      </c>
      <c r="D12" s="267" t="s">
        <v>323</v>
      </c>
      <c r="E12" s="267" t="s">
        <v>323</v>
      </c>
      <c r="F12" s="267" t="s">
        <v>328</v>
      </c>
      <c r="I12" s="433"/>
      <c r="J12" s="433"/>
      <c r="K12" s="433"/>
    </row>
    <row r="13" spans="1:11" ht="14.4" thickBot="1" x14ac:dyDescent="0.35">
      <c r="A13" s="442" t="s">
        <v>384</v>
      </c>
      <c r="B13" s="443"/>
      <c r="C13" s="443"/>
      <c r="D13" s="443"/>
      <c r="E13" s="443"/>
      <c r="F13" s="444"/>
      <c r="I13" s="300"/>
      <c r="J13" s="300"/>
      <c r="K13" s="300"/>
    </row>
    <row r="14" spans="1:11" x14ac:dyDescent="0.3">
      <c r="A14" s="301" t="s">
        <v>147</v>
      </c>
      <c r="B14" s="302" t="s">
        <v>148</v>
      </c>
      <c r="C14" s="303"/>
      <c r="D14" s="303"/>
      <c r="E14" s="304">
        <f>C14+D14</f>
        <v>0</v>
      </c>
      <c r="F14" s="305" t="str">
        <f>IFERROR(D14/C14,"")</f>
        <v/>
      </c>
      <c r="I14" s="332" t="str">
        <f>IFERROR(IF(C14=('3-Buget cerere'!E16+'3-Buget cerere'!H16),"OK","ERROR"),"")</f>
        <v>OK</v>
      </c>
      <c r="J14" s="332" t="str">
        <f>IFERROR(IF(D14=('3-Buget cerere'!F16+'3-Buget cerere'!I16),"OK","ERROR"),"")</f>
        <v>OK</v>
      </c>
      <c r="K14" s="332" t="str">
        <f>IFERROR(IF(E14=('3-Buget cerere'!G16+'3-Buget cerere'!J16),"OK","ERROR"),"")</f>
        <v>OK</v>
      </c>
    </row>
    <row r="15" spans="1:11" x14ac:dyDescent="0.3">
      <c r="A15" s="306" t="s">
        <v>149</v>
      </c>
      <c r="B15" s="307" t="s">
        <v>150</v>
      </c>
      <c r="C15" s="308"/>
      <c r="D15" s="308"/>
      <c r="E15" s="304">
        <f t="shared" ref="E15:E17" si="0">C15+D15</f>
        <v>0</v>
      </c>
      <c r="F15" s="310" t="str">
        <f t="shared" ref="F15:F17" si="1">IFERROR(D15/C15,"")</f>
        <v/>
      </c>
      <c r="I15" s="332" t="str">
        <f>IFERROR(IF(C15=('3-Buget cerere'!E17+'3-Buget cerere'!H17),"OK","ERROR"),"")</f>
        <v>OK</v>
      </c>
      <c r="J15" s="332" t="str">
        <f>IFERROR(IF(D15=('3-Buget cerere'!F17+'3-Buget cerere'!I17),"OK","ERROR"),"")</f>
        <v>OK</v>
      </c>
      <c r="K15" s="332" t="str">
        <f>IFERROR(IF(E15=('3-Buget cerere'!G17+'3-Buget cerere'!J17),"OK","ERROR"),"")</f>
        <v>OK</v>
      </c>
    </row>
    <row r="16" spans="1:11" ht="27.6" x14ac:dyDescent="0.3">
      <c r="A16" s="306" t="s">
        <v>151</v>
      </c>
      <c r="B16" s="307" t="s">
        <v>152</v>
      </c>
      <c r="C16" s="308"/>
      <c r="D16" s="308"/>
      <c r="E16" s="304">
        <f t="shared" si="0"/>
        <v>0</v>
      </c>
      <c r="F16" s="310" t="str">
        <f t="shared" si="1"/>
        <v/>
      </c>
      <c r="I16" s="332" t="str">
        <f>IFERROR(IF(C16=('3-Buget cerere'!E18+'3-Buget cerere'!H18),"OK","ERROR"),"")</f>
        <v>OK</v>
      </c>
      <c r="J16" s="332" t="str">
        <f>IFERROR(IF(D16=('3-Buget cerere'!F18+'3-Buget cerere'!I18),"OK","ERROR"),"")</f>
        <v>OK</v>
      </c>
      <c r="K16" s="332" t="str">
        <f>IFERROR(IF(E16=('3-Buget cerere'!G18+'3-Buget cerere'!J18),"OK","ERROR"),"")</f>
        <v>OK</v>
      </c>
    </row>
    <row r="17" spans="1:11" x14ac:dyDescent="0.3">
      <c r="A17" s="306" t="s">
        <v>153</v>
      </c>
      <c r="B17" s="307" t="s">
        <v>154</v>
      </c>
      <c r="C17" s="308"/>
      <c r="D17" s="308"/>
      <c r="E17" s="304">
        <f t="shared" si="0"/>
        <v>0</v>
      </c>
      <c r="F17" s="310" t="str">
        <f t="shared" si="1"/>
        <v/>
      </c>
      <c r="I17" s="332" t="str">
        <f>IFERROR(IF(C17=('3-Buget cerere'!E19+'3-Buget cerere'!H19),"OK","ERROR"),"")</f>
        <v>OK</v>
      </c>
      <c r="J17" s="332" t="str">
        <f>IFERROR(IF(D17=('3-Buget cerere'!F19+'3-Buget cerere'!I19),"OK","ERROR"),"")</f>
        <v>OK</v>
      </c>
      <c r="K17" s="332" t="str">
        <f>IFERROR(IF(E17=('3-Buget cerere'!G19+'3-Buget cerere'!J19),"OK","ERROR"),"")</f>
        <v>OK</v>
      </c>
    </row>
    <row r="18" spans="1:11" x14ac:dyDescent="0.3">
      <c r="A18" s="450" t="s">
        <v>155</v>
      </c>
      <c r="B18" s="450"/>
      <c r="C18" s="335">
        <f>SUM(C14:C17)</f>
        <v>0</v>
      </c>
      <c r="D18" s="335">
        <f t="shared" ref="D18:E18" si="2">SUM(D14:D17)</f>
        <v>0</v>
      </c>
      <c r="E18" s="335">
        <f t="shared" si="2"/>
        <v>0</v>
      </c>
      <c r="F18" s="336"/>
      <c r="I18" s="332" t="str">
        <f>IFERROR(IF(C18=('3-Buget cerere'!E20+'3-Buget cerere'!H20),"OK","ERROR"),"")</f>
        <v>OK</v>
      </c>
      <c r="J18" s="332" t="str">
        <f>IFERROR(IF(D18=('3-Buget cerere'!F20+'3-Buget cerere'!I20),"OK","ERROR"),"")</f>
        <v>OK</v>
      </c>
      <c r="K18" s="332" t="str">
        <f>IFERROR(IF(E18=('3-Buget cerere'!G20+'3-Buget cerere'!J20),"OK","ERROR"),"")</f>
        <v>OK</v>
      </c>
    </row>
    <row r="19" spans="1:11" ht="14.4" customHeight="1" thickBot="1" x14ac:dyDescent="0.35">
      <c r="A19" s="436" t="s">
        <v>385</v>
      </c>
      <c r="B19" s="437"/>
      <c r="C19" s="437"/>
      <c r="D19" s="437"/>
      <c r="E19" s="437"/>
      <c r="F19" s="438"/>
      <c r="I19" s="337"/>
      <c r="J19" s="337"/>
      <c r="K19" s="337"/>
    </row>
    <row r="20" spans="1:11" x14ac:dyDescent="0.3">
      <c r="A20" s="306">
        <v>2</v>
      </c>
      <c r="B20" s="307" t="s">
        <v>386</v>
      </c>
      <c r="C20" s="308"/>
      <c r="D20" s="308"/>
      <c r="E20" s="309">
        <f t="shared" ref="E20" si="3">C20+D20</f>
        <v>0</v>
      </c>
      <c r="F20" s="310" t="str">
        <f>IFERROR(D20/C20,"")</f>
        <v/>
      </c>
      <c r="I20" s="332" t="str">
        <f>IFERROR(IF(C20=('3-Buget cerere'!E22+'3-Buget cerere'!H22),"OK","ERROR"),"")</f>
        <v>OK</v>
      </c>
      <c r="J20" s="332" t="str">
        <f>IFERROR(IF(D20=('3-Buget cerere'!F22+'3-Buget cerere'!I22),"OK","ERROR"),"")</f>
        <v>OK</v>
      </c>
      <c r="K20" s="332" t="str">
        <f>IFERROR(IF(E20=('3-Buget cerere'!G22+'3-Buget cerere'!J22),"OK","ERROR"),"")</f>
        <v>OK</v>
      </c>
    </row>
    <row r="21" spans="1:11" ht="14.4" thickBot="1" x14ac:dyDescent="0.35">
      <c r="A21" s="450" t="s">
        <v>387</v>
      </c>
      <c r="B21" s="450"/>
      <c r="C21" s="335">
        <f>C20</f>
        <v>0</v>
      </c>
      <c r="D21" s="335">
        <f t="shared" ref="D21:E21" si="4">D20</f>
        <v>0</v>
      </c>
      <c r="E21" s="335">
        <f t="shared" si="4"/>
        <v>0</v>
      </c>
      <c r="F21" s="335"/>
      <c r="I21" s="332" t="str">
        <f>IFERROR(IF(C21=('3-Buget cerere'!E23+'3-Buget cerere'!H23),"OK","ERROR"),"")</f>
        <v>OK</v>
      </c>
      <c r="J21" s="332" t="str">
        <f>IFERROR(IF(D21=('3-Buget cerere'!F23+'3-Buget cerere'!I23),"OK","ERROR"),"")</f>
        <v>OK</v>
      </c>
      <c r="K21" s="332" t="str">
        <f>IFERROR(IF(E21=('3-Buget cerere'!G23+'3-Buget cerere'!J23),"OK","ERROR"),"")</f>
        <v>OK</v>
      </c>
    </row>
    <row r="22" spans="1:11" ht="14.4" customHeight="1" thickBot="1" x14ac:dyDescent="0.35">
      <c r="A22" s="439" t="s">
        <v>388</v>
      </c>
      <c r="B22" s="440"/>
      <c r="C22" s="440"/>
      <c r="D22" s="440"/>
      <c r="E22" s="440"/>
      <c r="F22" s="441"/>
      <c r="I22" s="337"/>
      <c r="J22" s="337"/>
      <c r="K22" s="337"/>
    </row>
    <row r="23" spans="1:11" x14ac:dyDescent="0.3">
      <c r="A23" s="311" t="s">
        <v>389</v>
      </c>
      <c r="B23" s="312" t="s">
        <v>390</v>
      </c>
      <c r="C23" s="313">
        <f>SUM(C24:C26)</f>
        <v>0</v>
      </c>
      <c r="D23" s="313">
        <f t="shared" ref="D23:E23" si="5">SUM(D24:D26)</f>
        <v>0</v>
      </c>
      <c r="E23" s="313">
        <f t="shared" si="5"/>
        <v>0</v>
      </c>
      <c r="F23" s="338"/>
      <c r="I23" s="332"/>
      <c r="J23" s="332"/>
      <c r="K23" s="332"/>
    </row>
    <row r="24" spans="1:11" x14ac:dyDescent="0.3">
      <c r="A24" s="306"/>
      <c r="B24" s="307" t="s">
        <v>391</v>
      </c>
      <c r="C24" s="308"/>
      <c r="D24" s="308"/>
      <c r="E24" s="309">
        <f>C24+D24</f>
        <v>0</v>
      </c>
      <c r="F24" s="310" t="str">
        <f t="shared" ref="F24:F29" si="6">IFERROR(D24/C24,"")</f>
        <v/>
      </c>
      <c r="I24" s="332" t="str">
        <f>IFERROR(IF(C24=('3-Buget cerere'!E25+'3-Buget cerere'!H25),"OK","ERROR"),"")</f>
        <v>OK</v>
      </c>
      <c r="J24" s="332" t="str">
        <f>IFERROR(IF(D24=('3-Buget cerere'!F25+'3-Buget cerere'!I25),"OK","ERROR"),"")</f>
        <v>OK</v>
      </c>
      <c r="K24" s="332" t="str">
        <f>IFERROR(IF(E24=('3-Buget cerere'!G25+'3-Buget cerere'!J25),"OK","ERROR"),"")</f>
        <v>OK</v>
      </c>
    </row>
    <row r="25" spans="1:11" x14ac:dyDescent="0.3">
      <c r="A25" s="306"/>
      <c r="B25" s="307" t="s">
        <v>392</v>
      </c>
      <c r="C25" s="308"/>
      <c r="D25" s="308"/>
      <c r="E25" s="309">
        <f t="shared" ref="E25:E46" si="7">C25+D25</f>
        <v>0</v>
      </c>
      <c r="F25" s="310" t="str">
        <f t="shared" si="6"/>
        <v/>
      </c>
      <c r="I25" s="332" t="str">
        <f>IFERROR(IF(C25=('3-Buget cerere'!E26+'3-Buget cerere'!H26),"OK","ERROR"),"")</f>
        <v>OK</v>
      </c>
      <c r="J25" s="332" t="str">
        <f>IFERROR(IF(D25=('3-Buget cerere'!F26+'3-Buget cerere'!I26),"OK","ERROR"),"")</f>
        <v>OK</v>
      </c>
      <c r="K25" s="332" t="str">
        <f>IFERROR(IF(E25=('3-Buget cerere'!G26+'3-Buget cerere'!J26),"OK","ERROR"),"")</f>
        <v>OK</v>
      </c>
    </row>
    <row r="26" spans="1:11" x14ac:dyDescent="0.3">
      <c r="A26" s="306"/>
      <c r="B26" s="307" t="s">
        <v>393</v>
      </c>
      <c r="C26" s="308"/>
      <c r="D26" s="308"/>
      <c r="E26" s="309">
        <f t="shared" si="7"/>
        <v>0</v>
      </c>
      <c r="F26" s="310" t="str">
        <f t="shared" si="6"/>
        <v/>
      </c>
      <c r="I26" s="332" t="str">
        <f>IFERROR(IF(C26=('3-Buget cerere'!E27+'3-Buget cerere'!H27),"OK","ERROR"),"")</f>
        <v>OK</v>
      </c>
      <c r="J26" s="332" t="str">
        <f>IFERROR(IF(D26=('3-Buget cerere'!F27+'3-Buget cerere'!I27),"OK","ERROR"),"")</f>
        <v>OK</v>
      </c>
      <c r="K26" s="332" t="str">
        <f>IFERROR(IF(E26=('3-Buget cerere'!G27+'3-Buget cerere'!J27),"OK","ERROR"),"")</f>
        <v>OK</v>
      </c>
    </row>
    <row r="27" spans="1:11" ht="27.6" x14ac:dyDescent="0.3">
      <c r="A27" s="306" t="s">
        <v>169</v>
      </c>
      <c r="B27" s="307" t="s">
        <v>170</v>
      </c>
      <c r="C27" s="308"/>
      <c r="D27" s="308"/>
      <c r="E27" s="309">
        <f t="shared" si="7"/>
        <v>0</v>
      </c>
      <c r="F27" s="310" t="str">
        <f t="shared" si="6"/>
        <v/>
      </c>
      <c r="I27" s="332" t="str">
        <f>IFERROR(IF(C27=('3-Buget cerere'!E28+'3-Buget cerere'!H28),"OK","ERROR"),"")</f>
        <v>OK</v>
      </c>
      <c r="J27" s="332" t="str">
        <f>IFERROR(IF(D27=('3-Buget cerere'!F28+'3-Buget cerere'!I28),"OK","ERROR"),"")</f>
        <v>OK</v>
      </c>
      <c r="K27" s="332" t="str">
        <f>IFERROR(IF(E27=('3-Buget cerere'!G28+'3-Buget cerere'!J28),"OK","ERROR"),"")</f>
        <v>OK</v>
      </c>
    </row>
    <row r="28" spans="1:11" x14ac:dyDescent="0.3">
      <c r="A28" s="306" t="s">
        <v>394</v>
      </c>
      <c r="B28" s="307" t="s">
        <v>172</v>
      </c>
      <c r="C28" s="308"/>
      <c r="D28" s="308"/>
      <c r="E28" s="309">
        <f t="shared" si="7"/>
        <v>0</v>
      </c>
      <c r="F28" s="310" t="str">
        <f t="shared" si="6"/>
        <v/>
      </c>
      <c r="I28" s="332" t="str">
        <f>IFERROR(IF(C28=('3-Buget cerere'!E29+'3-Buget cerere'!H29),"OK","ERROR"),"")</f>
        <v>OK</v>
      </c>
      <c r="J28" s="332" t="str">
        <f>IFERROR(IF(D28=('3-Buget cerere'!F29+'3-Buget cerere'!I29),"OK","ERROR"),"")</f>
        <v>OK</v>
      </c>
      <c r="K28" s="332" t="str">
        <f>IFERROR(IF(E28=('3-Buget cerere'!G29+'3-Buget cerere'!J29),"OK","ERROR"),"")</f>
        <v>OK</v>
      </c>
    </row>
    <row r="29" spans="1:11" ht="27.6" x14ac:dyDescent="0.3">
      <c r="A29" s="306" t="s">
        <v>173</v>
      </c>
      <c r="B29" s="307" t="s">
        <v>395</v>
      </c>
      <c r="C29" s="308"/>
      <c r="D29" s="308"/>
      <c r="E29" s="309">
        <f t="shared" si="7"/>
        <v>0</v>
      </c>
      <c r="F29" s="310" t="str">
        <f t="shared" si="6"/>
        <v/>
      </c>
      <c r="I29" s="332" t="str">
        <f>IFERROR(IF(C29=('3-Buget cerere'!E30+'3-Buget cerere'!H30),"OK","ERROR"),"")</f>
        <v>OK</v>
      </c>
      <c r="J29" s="332" t="str">
        <f>IFERROR(IF(D29=('3-Buget cerere'!F30+'3-Buget cerere'!I30),"OK","ERROR"),"")</f>
        <v>OK</v>
      </c>
      <c r="K29" s="332" t="str">
        <f>IFERROR(IF(E29=('3-Buget cerere'!G30+'3-Buget cerere'!J30),"OK","ERROR"),"")</f>
        <v>OK</v>
      </c>
    </row>
    <row r="30" spans="1:11" x14ac:dyDescent="0.3">
      <c r="A30" s="314" t="s">
        <v>396</v>
      </c>
      <c r="B30" s="315" t="s">
        <v>397</v>
      </c>
      <c r="C30" s="316">
        <f>SUM(C31:C36)</f>
        <v>0</v>
      </c>
      <c r="D30" s="316">
        <f>SUM(D31:D36)</f>
        <v>0</v>
      </c>
      <c r="E30" s="316">
        <f>SUM(E31:E36)</f>
        <v>0</v>
      </c>
      <c r="I30" s="337"/>
      <c r="J30" s="337"/>
      <c r="K30" s="337"/>
    </row>
    <row r="31" spans="1:11" x14ac:dyDescent="0.3">
      <c r="A31" s="306"/>
      <c r="B31" s="307" t="s">
        <v>398</v>
      </c>
      <c r="C31" s="308"/>
      <c r="D31" s="308"/>
      <c r="E31" s="309">
        <f t="shared" si="7"/>
        <v>0</v>
      </c>
      <c r="F31" s="310" t="str">
        <f t="shared" ref="F31:F37" si="8">IFERROR(D31/C31,"")</f>
        <v/>
      </c>
      <c r="I31" s="332" t="str">
        <f>IFERROR(IF(C31=('3-Buget cerere'!E31+'3-Buget cerere'!H31),"OK","ERROR"),"")</f>
        <v>OK</v>
      </c>
      <c r="J31" s="332" t="str">
        <f>IFERROR(IF(D31=('3-Buget cerere'!F31+'3-Buget cerere'!I31),"OK","ERROR"),"")</f>
        <v>OK</v>
      </c>
      <c r="K31" s="332" t="str">
        <f>IFERROR(IF(E31=('3-Buget cerere'!G31+'3-Buget cerere'!J31),"OK","ERROR"),"")</f>
        <v>OK</v>
      </c>
    </row>
    <row r="32" spans="1:11" x14ac:dyDescent="0.3">
      <c r="A32" s="306"/>
      <c r="B32" s="307" t="s">
        <v>399</v>
      </c>
      <c r="C32" s="308"/>
      <c r="D32" s="308"/>
      <c r="E32" s="309">
        <f t="shared" si="7"/>
        <v>0</v>
      </c>
      <c r="F32" s="310" t="str">
        <f t="shared" si="8"/>
        <v/>
      </c>
      <c r="I32" s="332" t="str">
        <f>IFERROR(IF(C32=('3-Buget cerere'!E32+'3-Buget cerere'!H32),"OK","ERROR"),"")</f>
        <v>OK</v>
      </c>
      <c r="J32" s="332" t="str">
        <f>IFERROR(IF(D32=('3-Buget cerere'!F32+'3-Buget cerere'!I32),"OK","ERROR"),"")</f>
        <v>OK</v>
      </c>
      <c r="K32" s="332" t="str">
        <f>IFERROR(IF(E32=('3-Buget cerere'!G32+'3-Buget cerere'!J32),"OK","ERROR"),"")</f>
        <v>OK</v>
      </c>
    </row>
    <row r="33" spans="1:11" ht="27.6" x14ac:dyDescent="0.3">
      <c r="A33" s="306"/>
      <c r="B33" s="307" t="s">
        <v>400</v>
      </c>
      <c r="C33" s="308"/>
      <c r="D33" s="308"/>
      <c r="E33" s="309">
        <f t="shared" si="7"/>
        <v>0</v>
      </c>
      <c r="F33" s="310" t="str">
        <f t="shared" si="8"/>
        <v/>
      </c>
      <c r="I33" s="332" t="str">
        <f>IFERROR(IF(C33=('3-Buget cerere'!E33+'3-Buget cerere'!H33),"OK","ERROR"),"")</f>
        <v>OK</v>
      </c>
      <c r="J33" s="332" t="str">
        <f>IFERROR(IF(D33=('3-Buget cerere'!F33+'3-Buget cerere'!I33),"OK","ERROR"),"")</f>
        <v>OK</v>
      </c>
      <c r="K33" s="332" t="str">
        <f>IFERROR(IF(E33=('3-Buget cerere'!G33+'3-Buget cerere'!J33),"OK","ERROR"),"")</f>
        <v>OK</v>
      </c>
    </row>
    <row r="34" spans="1:11" ht="27.6" x14ac:dyDescent="0.3">
      <c r="A34" s="306"/>
      <c r="B34" s="307" t="s">
        <v>401</v>
      </c>
      <c r="C34" s="308"/>
      <c r="D34" s="308"/>
      <c r="E34" s="309">
        <f t="shared" si="7"/>
        <v>0</v>
      </c>
      <c r="F34" s="310" t="str">
        <f t="shared" si="8"/>
        <v/>
      </c>
      <c r="I34" s="332" t="str">
        <f>IFERROR(IF(C34=('3-Buget cerere'!E34+'3-Buget cerere'!H34),"OK","ERROR"),"")</f>
        <v>OK</v>
      </c>
      <c r="J34" s="332" t="str">
        <f>IFERROR(IF(D34=('3-Buget cerere'!F34+'3-Buget cerere'!I34),"OK","ERROR"),"")</f>
        <v>OK</v>
      </c>
      <c r="K34" s="332" t="str">
        <f>IFERROR(IF(E34=('3-Buget cerere'!G34+'3-Buget cerere'!J34),"OK","ERROR"),"")</f>
        <v>OK</v>
      </c>
    </row>
    <row r="35" spans="1:11" ht="27.6" x14ac:dyDescent="0.3">
      <c r="A35" s="306"/>
      <c r="B35" s="307" t="s">
        <v>402</v>
      </c>
      <c r="C35" s="308"/>
      <c r="D35" s="308"/>
      <c r="E35" s="309">
        <f t="shared" si="7"/>
        <v>0</v>
      </c>
      <c r="F35" s="310" t="str">
        <f t="shared" si="8"/>
        <v/>
      </c>
      <c r="I35" s="332" t="str">
        <f>IFERROR(IF(C35=('3-Buget cerere'!E35+'3-Buget cerere'!H35),"OK","ERROR"),"")</f>
        <v>OK</v>
      </c>
      <c r="J35" s="332" t="str">
        <f>IFERROR(IF(D35=('3-Buget cerere'!F35+'3-Buget cerere'!I35),"OK","ERROR"),"")</f>
        <v>OK</v>
      </c>
      <c r="K35" s="332" t="str">
        <f>IFERROR(IF(E35=('3-Buget cerere'!G35+'3-Buget cerere'!J35),"OK","ERROR"),"")</f>
        <v>OK</v>
      </c>
    </row>
    <row r="36" spans="1:11" x14ac:dyDescent="0.3">
      <c r="A36" s="306"/>
      <c r="B36" s="307" t="s">
        <v>403</v>
      </c>
      <c r="C36" s="308"/>
      <c r="D36" s="308"/>
      <c r="E36" s="309">
        <f t="shared" si="7"/>
        <v>0</v>
      </c>
      <c r="F36" s="310" t="str">
        <f t="shared" si="8"/>
        <v/>
      </c>
      <c r="I36" s="332" t="str">
        <f>IFERROR(IF(C36=('3-Buget cerere'!E36+'3-Buget cerere'!H36),"OK","ERROR"),"")</f>
        <v>OK</v>
      </c>
      <c r="J36" s="332" t="str">
        <f>IFERROR(IF(D36=('3-Buget cerere'!F36+'3-Buget cerere'!I36),"OK","ERROR"),"")</f>
        <v>OK</v>
      </c>
      <c r="K36" s="332" t="str">
        <f>IFERROR(IF(E36=('3-Buget cerere'!G36+'3-Buget cerere'!J36),"OK","ERROR"),"")</f>
        <v>OK</v>
      </c>
    </row>
    <row r="37" spans="1:11" x14ac:dyDescent="0.3">
      <c r="A37" s="306" t="s">
        <v>187</v>
      </c>
      <c r="B37" s="307" t="s">
        <v>404</v>
      </c>
      <c r="C37" s="308"/>
      <c r="D37" s="308"/>
      <c r="E37" s="309">
        <f t="shared" si="7"/>
        <v>0</v>
      </c>
      <c r="F37" s="310" t="str">
        <f t="shared" si="8"/>
        <v/>
      </c>
      <c r="I37" s="332" t="str">
        <f>IFERROR(IF(C37=('3-Buget cerere'!E37+'3-Buget cerere'!H37),"OK","ERROR"),"")</f>
        <v>OK</v>
      </c>
      <c r="J37" s="332" t="str">
        <f>IFERROR(IF(D37=('3-Buget cerere'!F37+'3-Buget cerere'!I37),"OK","ERROR"),"")</f>
        <v>OK</v>
      </c>
      <c r="K37" s="332" t="str">
        <f>IFERROR(IF(E37=('3-Buget cerere'!G37+'3-Buget cerere'!J37),"OK","ERROR"),"")</f>
        <v>OK</v>
      </c>
    </row>
    <row r="38" spans="1:11" x14ac:dyDescent="0.3">
      <c r="A38" s="314" t="s">
        <v>405</v>
      </c>
      <c r="B38" s="317" t="s">
        <v>406</v>
      </c>
      <c r="C38" s="316">
        <f>SUM(C39:C40)</f>
        <v>0</v>
      </c>
      <c r="D38" s="316">
        <f t="shared" ref="D38" si="9">SUM(D39:D40)</f>
        <v>0</v>
      </c>
      <c r="E38" s="316">
        <f>SUM(E39:E40)</f>
        <v>0</v>
      </c>
      <c r="I38" s="337"/>
      <c r="J38" s="337"/>
      <c r="K38" s="337"/>
    </row>
    <row r="39" spans="1:11" x14ac:dyDescent="0.3">
      <c r="A39" s="306"/>
      <c r="B39" s="307" t="s">
        <v>407</v>
      </c>
      <c r="C39" s="308"/>
      <c r="D39" s="308"/>
      <c r="E39" s="309">
        <f>C39+D39</f>
        <v>0</v>
      </c>
      <c r="F39" s="310" t="str">
        <f t="shared" ref="F39:F40" si="10">IFERROR(D39/C39,"")</f>
        <v/>
      </c>
      <c r="I39" s="332" t="str">
        <f>IFERROR(IF(C39=('3-Buget cerere'!E38+'3-Buget cerere'!H38),"OK","ERROR"),"")</f>
        <v>OK</v>
      </c>
      <c r="J39" s="332" t="str">
        <f>IFERROR(IF(D39=('3-Buget cerere'!F38+'3-Buget cerere'!I38),"OK","ERROR"),"")</f>
        <v>OK</v>
      </c>
      <c r="K39" s="332" t="str">
        <f>IFERROR(IF(E39=('3-Buget cerere'!G38+'3-Buget cerere'!J38),"OK","ERROR"),"")</f>
        <v>OK</v>
      </c>
    </row>
    <row r="40" spans="1:11" x14ac:dyDescent="0.3">
      <c r="A40" s="306"/>
      <c r="B40" s="307" t="s">
        <v>408</v>
      </c>
      <c r="C40" s="308"/>
      <c r="D40" s="308"/>
      <c r="E40" s="309">
        <f>C40+D40</f>
        <v>0</v>
      </c>
      <c r="F40" s="310" t="str">
        <f t="shared" si="10"/>
        <v/>
      </c>
      <c r="I40" s="332" t="str">
        <f>IFERROR(IF(C40=('3-Buget cerere'!E39+'3-Buget cerere'!H39),"OK","ERROR"),"")</f>
        <v>OK</v>
      </c>
      <c r="J40" s="332" t="str">
        <f>IFERROR(IF(D40=('3-Buget cerere'!F39+'3-Buget cerere'!I39),"OK","ERROR"),"")</f>
        <v>OK</v>
      </c>
      <c r="K40" s="332" t="str">
        <f>IFERROR(IF(E40=('3-Buget cerere'!G39+'3-Buget cerere'!J39),"OK","ERROR"),"")</f>
        <v>OK</v>
      </c>
    </row>
    <row r="41" spans="1:11" x14ac:dyDescent="0.3">
      <c r="A41" s="314" t="s">
        <v>409</v>
      </c>
      <c r="B41" s="317" t="s">
        <v>410</v>
      </c>
      <c r="C41" s="316">
        <f>C42+C45+C46</f>
        <v>0</v>
      </c>
      <c r="D41" s="316">
        <f>D42+D45+D46</f>
        <v>0</v>
      </c>
      <c r="E41" s="316">
        <f>E42+E45+E46</f>
        <v>0</v>
      </c>
      <c r="I41" s="332"/>
      <c r="J41" s="332"/>
      <c r="K41" s="332"/>
    </row>
    <row r="42" spans="1:11" x14ac:dyDescent="0.3">
      <c r="A42" s="306"/>
      <c r="B42" s="307" t="s">
        <v>411</v>
      </c>
      <c r="C42" s="325">
        <f>C43+C44</f>
        <v>0</v>
      </c>
      <c r="D42" s="325">
        <f t="shared" ref="D42:E42" si="11">D43+D44</f>
        <v>0</v>
      </c>
      <c r="E42" s="325">
        <f t="shared" si="11"/>
        <v>0</v>
      </c>
      <c r="F42" s="310" t="str">
        <f t="shared" ref="F42:F46" si="12">IFERROR(D42/C42,"")</f>
        <v/>
      </c>
      <c r="I42" s="337"/>
      <c r="J42" s="337"/>
      <c r="K42" s="337"/>
    </row>
    <row r="43" spans="1:11" x14ac:dyDescent="0.3">
      <c r="A43" s="306"/>
      <c r="B43" s="307" t="s">
        <v>412</v>
      </c>
      <c r="C43" s="308"/>
      <c r="D43" s="308"/>
      <c r="E43" s="309">
        <f t="shared" si="7"/>
        <v>0</v>
      </c>
      <c r="F43" s="310" t="str">
        <f t="shared" si="12"/>
        <v/>
      </c>
      <c r="I43" s="332" t="str">
        <f>IFERROR(IF(C43=('3-Buget cerere'!E40+'3-Buget cerere'!H40),"OK","ERROR"),"")</f>
        <v>OK</v>
      </c>
      <c r="J43" s="332" t="str">
        <f>IFERROR(IF(D43=('3-Buget cerere'!F40+'3-Buget cerere'!I40),"OK","ERROR"),"")</f>
        <v>OK</v>
      </c>
      <c r="K43" s="332" t="str">
        <f>IFERROR(IF(E43=('3-Buget cerere'!G40+'3-Buget cerere'!J40),"OK","ERROR"),"")</f>
        <v>OK</v>
      </c>
    </row>
    <row r="44" spans="1:11" ht="41.4" x14ac:dyDescent="0.3">
      <c r="A44" s="306"/>
      <c r="B44" s="307" t="s">
        <v>413</v>
      </c>
      <c r="C44" s="308"/>
      <c r="D44" s="308"/>
      <c r="E44" s="309">
        <f t="shared" si="7"/>
        <v>0</v>
      </c>
      <c r="F44" s="310" t="str">
        <f t="shared" si="12"/>
        <v/>
      </c>
      <c r="I44" s="332" t="str">
        <f>IFERROR(IF(C44=('3-Buget cerere'!E41+'3-Buget cerere'!H41),"OK","ERROR"),"")</f>
        <v>OK</v>
      </c>
      <c r="J44" s="332" t="str">
        <f>IFERROR(IF(D44=('3-Buget cerere'!F41+'3-Buget cerere'!I41),"OK","ERROR"),"")</f>
        <v>OK</v>
      </c>
      <c r="K44" s="332" t="str">
        <f>IFERROR(IF(E44=('3-Buget cerere'!G41+'3-Buget cerere'!J41),"OK","ERROR"),"")</f>
        <v>OK</v>
      </c>
    </row>
    <row r="45" spans="1:11" x14ac:dyDescent="0.3">
      <c r="A45" s="306"/>
      <c r="B45" s="307" t="s">
        <v>414</v>
      </c>
      <c r="C45" s="308"/>
      <c r="D45" s="308"/>
      <c r="E45" s="309">
        <f t="shared" si="7"/>
        <v>0</v>
      </c>
      <c r="F45" s="310" t="str">
        <f t="shared" si="12"/>
        <v/>
      </c>
      <c r="I45" s="332" t="str">
        <f>IFERROR(IF(C45=('3-Buget cerere'!E42+'3-Buget cerere'!H42),"OK","ERROR"),"")</f>
        <v>OK</v>
      </c>
      <c r="J45" s="332" t="str">
        <f>IFERROR(IF(D45=('3-Buget cerere'!F42+'3-Buget cerere'!I42),"OK","ERROR"),"")</f>
        <v>OK</v>
      </c>
      <c r="K45" s="332" t="str">
        <f>IFERROR(IF(E45=('3-Buget cerere'!G42+'3-Buget cerere'!J42),"OK","ERROR"),"")</f>
        <v>OK</v>
      </c>
    </row>
    <row r="46" spans="1:11" ht="41.4" x14ac:dyDescent="0.3">
      <c r="A46" s="306"/>
      <c r="B46" s="307" t="s">
        <v>415</v>
      </c>
      <c r="C46" s="308"/>
      <c r="D46" s="308"/>
      <c r="E46" s="309">
        <f t="shared" si="7"/>
        <v>0</v>
      </c>
      <c r="F46" s="310" t="str">
        <f t="shared" si="12"/>
        <v/>
      </c>
      <c r="I46" s="332" t="str">
        <f>IFERROR(IF(C46=('3-Buget cerere'!E43+'3-Buget cerere'!H43),"OK","ERROR"),"")</f>
        <v>OK</v>
      </c>
      <c r="J46" s="332" t="str">
        <f>IFERROR(IF(D46=('3-Buget cerere'!F43+'3-Buget cerere'!I43),"OK","ERROR"),"")</f>
        <v>OK</v>
      </c>
      <c r="K46" s="332" t="str">
        <f>IFERROR(IF(E46=('3-Buget cerere'!G43+'3-Buget cerere'!J43),"OK","ERROR"),"")</f>
        <v>OK</v>
      </c>
    </row>
    <row r="47" spans="1:11" ht="15" customHeight="1" thickBot="1" x14ac:dyDescent="0.35">
      <c r="A47" s="445" t="s">
        <v>416</v>
      </c>
      <c r="B47" s="445"/>
      <c r="C47" s="339">
        <f>C23+C27+C28+C29+C30+C37+C38+C41</f>
        <v>0</v>
      </c>
      <c r="D47" s="339">
        <f>D23+D27+D28+D29+D30+D37+D38+D41</f>
        <v>0</v>
      </c>
      <c r="E47" s="339">
        <f>E23+E27+E28+E29+E30+E37+E38+E41</f>
        <v>0</v>
      </c>
      <c r="F47" s="339"/>
      <c r="I47" s="332" t="str">
        <f>IFERROR(IF(C47=('3-Buget cerere'!E44+'3-Buget cerere'!H44),"OK","ERROR"),"")</f>
        <v>OK</v>
      </c>
      <c r="J47" s="332" t="str">
        <f>IFERROR(IF(D47=('3-Buget cerere'!F44+'3-Buget cerere'!I44),"OK","ERROR"),"")</f>
        <v>OK</v>
      </c>
      <c r="K47" s="332" t="str">
        <f>IFERROR(IF(E47=('3-Buget cerere'!G44+'3-Buget cerere'!J44),"OK","ERROR"),"")</f>
        <v>OK</v>
      </c>
    </row>
    <row r="48" spans="1:11" ht="15" customHeight="1" thickBot="1" x14ac:dyDescent="0.35">
      <c r="A48" s="442" t="s">
        <v>417</v>
      </c>
      <c r="B48" s="443"/>
      <c r="C48" s="443"/>
      <c r="D48" s="443"/>
      <c r="E48" s="443"/>
      <c r="F48" s="444"/>
      <c r="I48" s="337"/>
      <c r="J48" s="337"/>
      <c r="K48" s="337"/>
    </row>
    <row r="49" spans="1:11" x14ac:dyDescent="0.3">
      <c r="A49" s="311" t="s">
        <v>204</v>
      </c>
      <c r="B49" s="312" t="s">
        <v>205</v>
      </c>
      <c r="C49" s="303"/>
      <c r="D49" s="303"/>
      <c r="E49" s="304">
        <f t="shared" ref="E49:E54" si="13">C49+D49</f>
        <v>0</v>
      </c>
      <c r="F49" s="305" t="str">
        <f t="shared" ref="F49:F54" si="14">IFERROR(D49/C49,"")</f>
        <v/>
      </c>
      <c r="I49" s="332" t="str">
        <f>IFERROR(IF(C49=('3-Buget cerere'!E46+'3-Buget cerere'!H46),"OK","ERROR"),"")</f>
        <v>OK</v>
      </c>
      <c r="J49" s="332" t="str">
        <f>IFERROR(IF(D49=('3-Buget cerere'!F46+'3-Buget cerere'!I46),"OK","ERROR"),"")</f>
        <v>OK</v>
      </c>
      <c r="K49" s="332" t="str">
        <f>IFERROR(IF(E49=('3-Buget cerere'!G46+'3-Buget cerere'!J46),"OK","ERROR"),"")</f>
        <v>OK</v>
      </c>
    </row>
    <row r="50" spans="1:11" x14ac:dyDescent="0.3">
      <c r="A50" s="314" t="s">
        <v>206</v>
      </c>
      <c r="B50" s="315" t="s">
        <v>207</v>
      </c>
      <c r="C50" s="308"/>
      <c r="D50" s="308"/>
      <c r="E50" s="309">
        <f t="shared" si="13"/>
        <v>0</v>
      </c>
      <c r="F50" s="310" t="str">
        <f t="shared" si="14"/>
        <v/>
      </c>
      <c r="I50" s="332" t="str">
        <f>IFERROR(IF(C50=('3-Buget cerere'!E47+'3-Buget cerere'!H47),"OK","ERROR"),"")</f>
        <v>OK</v>
      </c>
      <c r="J50" s="332" t="str">
        <f>IFERROR(IF(D50=('3-Buget cerere'!F47+'3-Buget cerere'!I47),"OK","ERROR"),"")</f>
        <v>OK</v>
      </c>
      <c r="K50" s="332" t="str">
        <f>IFERROR(IF(E50=('3-Buget cerere'!G47+'3-Buget cerere'!J47),"OK","ERROR"),"")</f>
        <v>OK</v>
      </c>
    </row>
    <row r="51" spans="1:11" ht="27.6" x14ac:dyDescent="0.3">
      <c r="A51" s="314" t="s">
        <v>208</v>
      </c>
      <c r="B51" s="317" t="s">
        <v>418</v>
      </c>
      <c r="C51" s="303"/>
      <c r="D51" s="303"/>
      <c r="E51" s="309">
        <f t="shared" si="13"/>
        <v>0</v>
      </c>
      <c r="F51" s="310" t="str">
        <f t="shared" si="14"/>
        <v/>
      </c>
      <c r="I51" s="332" t="str">
        <f>IFERROR(IF(C51=('3-Buget cerere'!E48+'3-Buget cerere'!H48+'3-Buget cerere'!E74+'3-Buget cerere'!H74),"OK","ERROR"),"")</f>
        <v>OK</v>
      </c>
      <c r="J51" s="332" t="str">
        <f>IFERROR(IF(D51=('3-Buget cerere'!F48+'3-Buget cerere'!I48+'3-Buget cerere'!F74+'3-Buget cerere'!I74),"OK","ERROR"),"")</f>
        <v>OK</v>
      </c>
      <c r="K51" s="332" t="str">
        <f>IFERROR(IF(E51=('3-Buget cerere'!G48+'3-Buget cerere'!J48+'3-Buget cerere'!G74+'3-Buget cerere'!J74),"OK","ERROR"),"")</f>
        <v>OK</v>
      </c>
    </row>
    <row r="52" spans="1:11" ht="27.6" x14ac:dyDescent="0.3">
      <c r="A52" s="314" t="s">
        <v>209</v>
      </c>
      <c r="B52" s="317" t="s">
        <v>419</v>
      </c>
      <c r="C52" s="308"/>
      <c r="D52" s="308"/>
      <c r="E52" s="309">
        <f t="shared" si="13"/>
        <v>0</v>
      </c>
      <c r="F52" s="310" t="str">
        <f t="shared" si="14"/>
        <v/>
      </c>
      <c r="I52" s="332" t="str">
        <f>IFERROR(IF(C52=('3-Buget cerere'!E49+'3-Buget cerere'!H49+'3-Buget cerere'!E75+'3-Buget cerere'!H75),"OK","ERROR"),"")</f>
        <v>OK</v>
      </c>
      <c r="J52" s="332" t="str">
        <f>IFERROR(IF(D52=('3-Buget cerere'!F49+'3-Buget cerere'!I49+'3-Buget cerere'!F75+'3-Buget cerere'!I75),"OK","ERROR"),"")</f>
        <v>OK</v>
      </c>
      <c r="K52" s="332" t="str">
        <f>IFERROR(IF(E52=('3-Buget cerere'!G49+'3-Buget cerere'!J49+'3-Buget cerere'!G75+'3-Buget cerere'!J75),"OK","ERROR"),"")</f>
        <v>OK</v>
      </c>
    </row>
    <row r="53" spans="1:11" x14ac:dyDescent="0.3">
      <c r="A53" s="314" t="s">
        <v>211</v>
      </c>
      <c r="B53" s="317" t="s">
        <v>212</v>
      </c>
      <c r="C53" s="303"/>
      <c r="D53" s="303"/>
      <c r="E53" s="309">
        <f t="shared" si="13"/>
        <v>0</v>
      </c>
      <c r="F53" s="310" t="str">
        <f t="shared" si="14"/>
        <v/>
      </c>
      <c r="I53" s="332" t="str">
        <f>IFERROR(IF(C53=('3-Buget cerere'!E50+'3-Buget cerere'!H50),"OK","ERROR"),"")</f>
        <v>OK</v>
      </c>
      <c r="J53" s="332" t="str">
        <f>IFERROR(IF(D53=('3-Buget cerere'!F50+'3-Buget cerere'!I50),"OK","ERROR"),"")</f>
        <v>OK</v>
      </c>
      <c r="K53" s="332" t="str">
        <f>IFERROR(IF(E53=('3-Buget cerere'!G50+'3-Buget cerere'!J50),"OK","ERROR"),"")</f>
        <v>OK</v>
      </c>
    </row>
    <row r="54" spans="1:11" x14ac:dyDescent="0.3">
      <c r="A54" s="314" t="s">
        <v>213</v>
      </c>
      <c r="B54" s="317" t="s">
        <v>214</v>
      </c>
      <c r="C54" s="308"/>
      <c r="D54" s="308"/>
      <c r="E54" s="309">
        <f t="shared" si="13"/>
        <v>0</v>
      </c>
      <c r="F54" s="310" t="str">
        <f t="shared" si="14"/>
        <v/>
      </c>
      <c r="I54" s="332" t="str">
        <f>IFERROR(IF(C54=('3-Buget cerere'!E51+'3-Buget cerere'!H51),"OK","ERROR"),"")</f>
        <v>OK</v>
      </c>
      <c r="J54" s="332" t="str">
        <f>IFERROR(IF(D54=('3-Buget cerere'!F51+'3-Buget cerere'!I51),"OK","ERROR"),"")</f>
        <v>OK</v>
      </c>
      <c r="K54" s="332" t="str">
        <f>IFERROR(IF(E54=('3-Buget cerere'!G51+'3-Buget cerere'!J51),"OK","ERROR"),"")</f>
        <v>OK</v>
      </c>
    </row>
    <row r="55" spans="1:11" ht="14.4" thickBot="1" x14ac:dyDescent="0.35">
      <c r="A55" s="445" t="s">
        <v>420</v>
      </c>
      <c r="B55" s="445"/>
      <c r="C55" s="339">
        <f>SUM(C49:C54)</f>
        <v>0</v>
      </c>
      <c r="D55" s="339">
        <f>SUM(D49:D54)</f>
        <v>0</v>
      </c>
      <c r="E55" s="339">
        <f>SUM(E49:E54)</f>
        <v>0</v>
      </c>
      <c r="F55" s="340"/>
      <c r="I55" s="332" t="str">
        <f>IFERROR(IF(C55=('3-Buget cerere'!E52+'3-Buget cerere'!H52+'3-Buget cerere'!E76+'3-Buget cerere'!H76),"OK","ERROR"),"")</f>
        <v>OK</v>
      </c>
      <c r="J55" s="332" t="str">
        <f>IFERROR(IF(D55=('3-Buget cerere'!F52+'3-Buget cerere'!I52+'3-Buget cerere'!F76+'3-Buget cerere'!I76),"OK","ERROR"),"")</f>
        <v>OK</v>
      </c>
      <c r="K55" s="332" t="str">
        <f>IFERROR(IF(E55=('3-Buget cerere'!G52+'3-Buget cerere'!J52+'3-Buget cerere'!G76+'3-Buget cerere'!J76),"OK","ERROR"),"")</f>
        <v>OK</v>
      </c>
    </row>
    <row r="56" spans="1:11" ht="14.4" thickBot="1" x14ac:dyDescent="0.35">
      <c r="A56" s="442" t="s">
        <v>421</v>
      </c>
      <c r="B56" s="443"/>
      <c r="C56" s="443"/>
      <c r="D56" s="443"/>
      <c r="E56" s="443"/>
      <c r="F56" s="444"/>
      <c r="I56" s="337"/>
      <c r="J56" s="337"/>
      <c r="K56" s="337"/>
    </row>
    <row r="57" spans="1:11" x14ac:dyDescent="0.3">
      <c r="A57" s="311" t="s">
        <v>422</v>
      </c>
      <c r="B57" s="318" t="s">
        <v>423</v>
      </c>
      <c r="C57" s="313">
        <f>SUM(C58:C59)</f>
        <v>0</v>
      </c>
      <c r="D57" s="313">
        <f t="shared" ref="D57:E57" si="15">SUM(D58:D59)</f>
        <v>0</v>
      </c>
      <c r="E57" s="313">
        <f t="shared" si="15"/>
        <v>0</v>
      </c>
      <c r="I57" s="337"/>
      <c r="J57" s="337"/>
      <c r="K57" s="337"/>
    </row>
    <row r="58" spans="1:11" ht="27.6" x14ac:dyDescent="0.3">
      <c r="A58" s="314"/>
      <c r="B58" s="317" t="s">
        <v>424</v>
      </c>
      <c r="C58" s="308"/>
      <c r="D58" s="308"/>
      <c r="E58" s="309">
        <f t="shared" ref="E58:E59" si="16">C58+D58</f>
        <v>0</v>
      </c>
      <c r="F58" s="310" t="str">
        <f t="shared" ref="F58:F59" si="17">IFERROR(D58/C58,"")</f>
        <v/>
      </c>
      <c r="I58" s="332" t="str">
        <f>IFERROR(IF(C58=('3-Buget cerere'!E54+'3-Buget cerere'!H54),"OK","ERROR"),"")</f>
        <v>OK</v>
      </c>
      <c r="J58" s="332" t="str">
        <f>IFERROR(IF(D58=('3-Buget cerere'!F54+'3-Buget cerere'!I54),"OK","ERROR"),"")</f>
        <v>OK</v>
      </c>
      <c r="K58" s="332" t="str">
        <f>IFERROR(IF(E58=('3-Buget cerere'!G54+'3-Buget cerere'!J54),"OK","ERROR"),"")</f>
        <v>OK</v>
      </c>
    </row>
    <row r="59" spans="1:11" x14ac:dyDescent="0.3">
      <c r="A59" s="314"/>
      <c r="B59" s="315" t="s">
        <v>425</v>
      </c>
      <c r="C59" s="308"/>
      <c r="D59" s="308"/>
      <c r="E59" s="309">
        <f t="shared" si="16"/>
        <v>0</v>
      </c>
      <c r="F59" s="310" t="str">
        <f t="shared" si="17"/>
        <v/>
      </c>
      <c r="I59" s="332" t="str">
        <f>IFERROR(IF(C59=('3-Buget cerere'!E55+'3-Buget cerere'!H55),"OK","ERROR"),"")</f>
        <v>OK</v>
      </c>
      <c r="J59" s="332" t="str">
        <f>IFERROR(IF(D59=('3-Buget cerere'!F55+'3-Buget cerere'!I55),"OK","ERROR"),"")</f>
        <v>OK</v>
      </c>
      <c r="K59" s="332" t="str">
        <f>IFERROR(IF(E59=('3-Buget cerere'!G55+'3-Buget cerere'!J55),"OK","ERROR"),"")</f>
        <v>OK</v>
      </c>
    </row>
    <row r="60" spans="1:11" x14ac:dyDescent="0.3">
      <c r="A60" s="314" t="s">
        <v>426</v>
      </c>
      <c r="B60" s="317" t="s">
        <v>427</v>
      </c>
      <c r="C60" s="316">
        <f>SUM(C61:C65)</f>
        <v>0</v>
      </c>
      <c r="D60" s="316">
        <f t="shared" ref="D60:E60" si="18">SUM(D61:D65)</f>
        <v>0</v>
      </c>
      <c r="E60" s="316">
        <f t="shared" si="18"/>
        <v>0</v>
      </c>
      <c r="I60" s="332"/>
      <c r="J60" s="332"/>
      <c r="K60" s="332"/>
    </row>
    <row r="61" spans="1:11" ht="27.6" x14ac:dyDescent="0.3">
      <c r="A61" s="314"/>
      <c r="B61" s="317" t="s">
        <v>428</v>
      </c>
      <c r="C61" s="308"/>
      <c r="D61" s="308"/>
      <c r="E61" s="309">
        <f t="shared" ref="E61:E67" si="19">C61+D61</f>
        <v>0</v>
      </c>
      <c r="F61" s="310" t="str">
        <f t="shared" ref="F61:F67" si="20">IFERROR(D61/C61,"")</f>
        <v/>
      </c>
      <c r="I61" s="332" t="str">
        <f>IFERROR(IF(C61=('3-Buget cerere'!E56+'3-Buget cerere'!H56),"OK","ERROR"),"")</f>
        <v>OK</v>
      </c>
      <c r="J61" s="332" t="str">
        <f>IFERROR(IF(D61=('3-Buget cerere'!F56+'3-Buget cerere'!I56),"OK","ERROR"),"")</f>
        <v>OK</v>
      </c>
      <c r="K61" s="332" t="str">
        <f>IFERROR(IF(E61=('3-Buget cerere'!G56+'3-Buget cerere'!J56),"OK","ERROR"),"")</f>
        <v>OK</v>
      </c>
    </row>
    <row r="62" spans="1:11" ht="27.6" x14ac:dyDescent="0.3">
      <c r="A62" s="314"/>
      <c r="B62" s="317" t="s">
        <v>429</v>
      </c>
      <c r="C62" s="308"/>
      <c r="D62" s="308"/>
      <c r="E62" s="309">
        <f t="shared" si="19"/>
        <v>0</v>
      </c>
      <c r="F62" s="310" t="str">
        <f t="shared" si="20"/>
        <v/>
      </c>
      <c r="H62" s="344" t="str">
        <f>IFERROR(C62/$C$78,"")</f>
        <v/>
      </c>
      <c r="I62" s="332" t="str">
        <f>IFERROR(IF(C62=('3-Buget cerere'!E57+'3-Buget cerere'!H57),"OK","ERROR"),"")</f>
        <v>OK</v>
      </c>
      <c r="J62" s="332" t="str">
        <f>IFERROR(IF(D62=('3-Buget cerere'!F57+'3-Buget cerere'!I57),"OK","ERROR"),"")</f>
        <v>OK</v>
      </c>
      <c r="K62" s="332" t="str">
        <f>IFERROR(IF(E62=('3-Buget cerere'!G57+'3-Buget cerere'!J57),"OK","ERROR"),"")</f>
        <v>OK</v>
      </c>
    </row>
    <row r="63" spans="1:11" ht="41.4" x14ac:dyDescent="0.3">
      <c r="A63" s="314"/>
      <c r="B63" s="317" t="s">
        <v>430</v>
      </c>
      <c r="C63" s="308"/>
      <c r="D63" s="308"/>
      <c r="E63" s="309">
        <f t="shared" si="19"/>
        <v>0</v>
      </c>
      <c r="F63" s="310" t="str">
        <f t="shared" si="20"/>
        <v/>
      </c>
      <c r="H63" s="344" t="str">
        <f t="shared" ref="H63:H65" si="21">IFERROR(C63/$C$78,"")</f>
        <v/>
      </c>
      <c r="I63" s="332" t="str">
        <f>IFERROR(IF(C63=('3-Buget cerere'!E58+'3-Buget cerere'!H58),"OK","ERROR"),"")</f>
        <v>OK</v>
      </c>
      <c r="J63" s="332" t="str">
        <f>IFERROR(IF(D63=('3-Buget cerere'!F58+'3-Buget cerere'!I58),"OK","ERROR"),"")</f>
        <v>OK</v>
      </c>
      <c r="K63" s="332" t="str">
        <f>IFERROR(IF(E63=('3-Buget cerere'!G58+'3-Buget cerere'!J58),"OK","ERROR"),"")</f>
        <v>OK</v>
      </c>
    </row>
    <row r="64" spans="1:11" x14ac:dyDescent="0.3">
      <c r="A64" s="314"/>
      <c r="B64" s="317" t="s">
        <v>431</v>
      </c>
      <c r="C64" s="308"/>
      <c r="D64" s="308"/>
      <c r="E64" s="309">
        <f t="shared" si="19"/>
        <v>0</v>
      </c>
      <c r="F64" s="310" t="str">
        <f t="shared" si="20"/>
        <v/>
      </c>
      <c r="H64" s="344" t="str">
        <f t="shared" si="21"/>
        <v/>
      </c>
      <c r="I64" s="332" t="str">
        <f>IFERROR(IF(C64=('3-Buget cerere'!E59+'3-Buget cerere'!H59),"OK","ERROR"),"")</f>
        <v>OK</v>
      </c>
      <c r="J64" s="332" t="str">
        <f>IFERROR(IF(D64=('3-Buget cerere'!F59+'3-Buget cerere'!I59),"OK","ERROR"),"")</f>
        <v>OK</v>
      </c>
      <c r="K64" s="332" t="str">
        <f>IFERROR(IF(E64=('3-Buget cerere'!G59+'3-Buget cerere'!J59),"OK","ERROR"),"")</f>
        <v>OK</v>
      </c>
    </row>
    <row r="65" spans="1:11" ht="27.6" x14ac:dyDescent="0.3">
      <c r="A65" s="314"/>
      <c r="B65" s="317" t="s">
        <v>432</v>
      </c>
      <c r="C65" s="308"/>
      <c r="D65" s="308"/>
      <c r="E65" s="309">
        <f t="shared" si="19"/>
        <v>0</v>
      </c>
      <c r="F65" s="310" t="str">
        <f t="shared" si="20"/>
        <v/>
      </c>
      <c r="H65" s="344" t="str">
        <f t="shared" si="21"/>
        <v/>
      </c>
      <c r="I65" s="332" t="str">
        <f>IFERROR(IF(C65=('3-Buget cerere'!E60+'3-Buget cerere'!H60),"OK","ERROR"),"")</f>
        <v>OK</v>
      </c>
      <c r="J65" s="332" t="str">
        <f>IFERROR(IF(D65=('3-Buget cerere'!F60+'3-Buget cerere'!I60),"OK","ERROR"),"")</f>
        <v>OK</v>
      </c>
      <c r="K65" s="332" t="str">
        <f>IFERROR(IF(E65=('3-Buget cerere'!G60+'3-Buget cerere'!J60),"OK","ERROR"),"")</f>
        <v>OK</v>
      </c>
    </row>
    <row r="66" spans="1:11" x14ac:dyDescent="0.3">
      <c r="A66" s="314" t="s">
        <v>232</v>
      </c>
      <c r="B66" s="317" t="s">
        <v>433</v>
      </c>
      <c r="C66" s="308"/>
      <c r="D66" s="308"/>
      <c r="E66" s="309">
        <f t="shared" si="19"/>
        <v>0</v>
      </c>
      <c r="F66" s="310" t="str">
        <f t="shared" si="20"/>
        <v/>
      </c>
      <c r="I66" s="332" t="str">
        <f>IFERROR(IF(C66=('3-Buget cerere'!E61+'3-Buget cerere'!H61),"OK","ERROR"),"")</f>
        <v>OK</v>
      </c>
      <c r="J66" s="332" t="str">
        <f>IFERROR(IF(D66=('3-Buget cerere'!F61+'3-Buget cerere'!I61),"OK","ERROR"),"")</f>
        <v>OK</v>
      </c>
      <c r="K66" s="332" t="str">
        <f>IFERROR(IF(E66=('3-Buget cerere'!G61+'3-Buget cerere'!J61),"OK","ERROR"),"")</f>
        <v>OK</v>
      </c>
    </row>
    <row r="67" spans="1:11" x14ac:dyDescent="0.3">
      <c r="A67" s="314" t="s">
        <v>234</v>
      </c>
      <c r="B67" s="317" t="s">
        <v>434</v>
      </c>
      <c r="C67" s="308"/>
      <c r="D67" s="308"/>
      <c r="E67" s="309">
        <f t="shared" si="19"/>
        <v>0</v>
      </c>
      <c r="F67" s="310" t="str">
        <f t="shared" si="20"/>
        <v/>
      </c>
      <c r="I67" s="332" t="str">
        <f>IFERROR(IF(C67=('3-Buget cerere'!E62+'3-Buget cerere'!H62),"OK","ERROR"),"")</f>
        <v>OK</v>
      </c>
      <c r="J67" s="332" t="str">
        <f>IFERROR(IF(D67=('3-Buget cerere'!F62+'3-Buget cerere'!I62),"OK","ERROR"),"")</f>
        <v>OK</v>
      </c>
      <c r="K67" s="332" t="str">
        <f>IFERROR(IF(E67=('3-Buget cerere'!G62+'3-Buget cerere'!J62),"OK","ERROR"),"")</f>
        <v>OK</v>
      </c>
    </row>
    <row r="68" spans="1:11" ht="14.4" thickBot="1" x14ac:dyDescent="0.35">
      <c r="A68" s="445" t="s">
        <v>435</v>
      </c>
      <c r="B68" s="445"/>
      <c r="C68" s="339">
        <f>C57+C60+C66+C67</f>
        <v>0</v>
      </c>
      <c r="D68" s="339">
        <f t="shared" ref="D68:E68" si="22">D57+D60+D66+D67</f>
        <v>0</v>
      </c>
      <c r="E68" s="339">
        <f t="shared" si="22"/>
        <v>0</v>
      </c>
      <c r="F68" s="340"/>
      <c r="I68" s="332" t="str">
        <f>IFERROR(IF(C68=('3-Buget cerere'!E63+'3-Buget cerere'!H63),"OK","ERROR"),"")</f>
        <v>OK</v>
      </c>
      <c r="J68" s="332" t="str">
        <f>IFERROR(IF(D68=('3-Buget cerere'!F63+'3-Buget cerere'!I63),"OK","ERROR"),"")</f>
        <v>OK</v>
      </c>
      <c r="K68" s="332" t="str">
        <f>IFERROR(IF(E68=('3-Buget cerere'!G63+'3-Buget cerere'!J63),"OK","ERROR"),"")</f>
        <v>OK</v>
      </c>
    </row>
    <row r="69" spans="1:11" ht="14.4" thickBot="1" x14ac:dyDescent="0.35">
      <c r="A69" s="446" t="s">
        <v>436</v>
      </c>
      <c r="B69" s="447"/>
      <c r="C69" s="447"/>
      <c r="D69" s="447"/>
      <c r="E69" s="447"/>
      <c r="F69" s="341"/>
      <c r="I69" s="337"/>
      <c r="J69" s="337"/>
      <c r="K69" s="337"/>
    </row>
    <row r="70" spans="1:11" x14ac:dyDescent="0.3">
      <c r="A70" s="311" t="s">
        <v>239</v>
      </c>
      <c r="B70" s="318" t="s">
        <v>240</v>
      </c>
      <c r="C70" s="303"/>
      <c r="D70" s="303"/>
      <c r="E70" s="304">
        <f t="shared" ref="E70:E71" si="23">C70+D70</f>
        <v>0</v>
      </c>
      <c r="F70" s="305" t="str">
        <f t="shared" ref="F70:F71" si="24">IFERROR(D70/C70,"")</f>
        <v/>
      </c>
      <c r="I70" s="332" t="str">
        <f>IFERROR(IF(C70=('3-Buget cerere'!E65+'3-Buget cerere'!H65),"OK","ERROR"),"")</f>
        <v>OK</v>
      </c>
      <c r="J70" s="332" t="str">
        <f>IFERROR(IF(D70=('3-Buget cerere'!F65+'3-Buget cerere'!I65),"OK","ERROR"),"")</f>
        <v>OK</v>
      </c>
      <c r="K70" s="332" t="str">
        <f>IFERROR(IF(E70=('3-Buget cerere'!G65+'3-Buget cerere'!J65),"OK","ERROR"),"")</f>
        <v>OK</v>
      </c>
    </row>
    <row r="71" spans="1:11" x14ac:dyDescent="0.3">
      <c r="A71" s="314" t="s">
        <v>241</v>
      </c>
      <c r="B71" s="315" t="s">
        <v>437</v>
      </c>
      <c r="C71" s="308"/>
      <c r="D71" s="308"/>
      <c r="E71" s="309">
        <f t="shared" si="23"/>
        <v>0</v>
      </c>
      <c r="F71" s="310" t="str">
        <f t="shared" si="24"/>
        <v/>
      </c>
      <c r="I71" s="332" t="str">
        <f>IFERROR(IF(C71=('3-Buget cerere'!E66+'3-Buget cerere'!H66),"OK","ERROR"),"")</f>
        <v>OK</v>
      </c>
      <c r="J71" s="332" t="str">
        <f>IFERROR(IF(D71=('3-Buget cerere'!F66+'3-Buget cerere'!I66),"OK","ERROR"),"")</f>
        <v>OK</v>
      </c>
      <c r="K71" s="332" t="str">
        <f>IFERROR(IF(E71=('3-Buget cerere'!G66+'3-Buget cerere'!J66),"OK","ERROR"),"")</f>
        <v>OK</v>
      </c>
    </row>
    <row r="72" spans="1:11" ht="14.4" thickBot="1" x14ac:dyDescent="0.35">
      <c r="A72" s="445" t="s">
        <v>438</v>
      </c>
      <c r="B72" s="445"/>
      <c r="C72" s="339">
        <f>SUM(C70:C71)</f>
        <v>0</v>
      </c>
      <c r="D72" s="339">
        <f t="shared" ref="D72:E72" si="25">SUM(D70:D71)</f>
        <v>0</v>
      </c>
      <c r="E72" s="339">
        <f t="shared" si="25"/>
        <v>0</v>
      </c>
      <c r="F72" s="340"/>
      <c r="I72" s="332" t="str">
        <f>IFERROR(IF(C72=('3-Buget cerere'!E67+'3-Buget cerere'!H67),"OK","ERROR"),"")</f>
        <v>OK</v>
      </c>
      <c r="J72" s="332" t="str">
        <f>IFERROR(IF(D72=('3-Buget cerere'!F67+'3-Buget cerere'!I67),"OK","ERROR"),"")</f>
        <v>OK</v>
      </c>
      <c r="K72" s="332" t="str">
        <f>IFERROR(IF(E72=('3-Buget cerere'!G67+'3-Buget cerere'!J67),"OK","ERROR"),"")</f>
        <v>OK</v>
      </c>
    </row>
    <row r="73" spans="1:11" ht="30" customHeight="1" thickBot="1" x14ac:dyDescent="0.35">
      <c r="A73" s="446" t="s">
        <v>439</v>
      </c>
      <c r="B73" s="447"/>
      <c r="C73" s="447"/>
      <c r="D73" s="447"/>
      <c r="E73" s="447"/>
      <c r="F73" s="341"/>
      <c r="I73" s="337"/>
      <c r="J73" s="337"/>
      <c r="K73" s="337"/>
    </row>
    <row r="74" spans="1:11" ht="27.6" x14ac:dyDescent="0.3">
      <c r="A74" s="311" t="s">
        <v>440</v>
      </c>
      <c r="B74" s="318" t="s">
        <v>246</v>
      </c>
      <c r="C74" s="303"/>
      <c r="D74" s="303"/>
      <c r="E74" s="304">
        <f t="shared" ref="E74:E75" si="26">C74+D74</f>
        <v>0</v>
      </c>
      <c r="F74" s="305" t="str">
        <f t="shared" ref="F74:F75" si="27">IFERROR(D74/C74,"")</f>
        <v/>
      </c>
      <c r="H74" s="344" t="str">
        <f>IFERROR(C74/(C15+C16+C17+C21+C23+C27+C28+C30+C38+C41+C55+C58),"")</f>
        <v/>
      </c>
      <c r="I74" s="332" t="str">
        <f>IFERROR(IF(C74=('3-Buget cerere'!E69+'3-Buget cerere'!H69),"OK","ERROR"),"")</f>
        <v>OK</v>
      </c>
      <c r="J74" s="332" t="str">
        <f>IFERROR(IF(D74=('3-Buget cerere'!F69+'3-Buget cerere'!I69),"OK","ERROR"),"")</f>
        <v>OK</v>
      </c>
      <c r="K74" s="332" t="str">
        <f>IFERROR(IF(E74=('3-Buget cerere'!G69+'3-Buget cerere'!J69),"OK","ERROR"),"")</f>
        <v>OK</v>
      </c>
    </row>
    <row r="75" spans="1:11" ht="27.6" x14ac:dyDescent="0.3">
      <c r="A75" s="314" t="s">
        <v>247</v>
      </c>
      <c r="B75" s="317" t="s">
        <v>441</v>
      </c>
      <c r="C75" s="308"/>
      <c r="D75" s="308"/>
      <c r="E75" s="309">
        <f t="shared" si="26"/>
        <v>0</v>
      </c>
      <c r="F75" s="310" t="str">
        <f t="shared" si="27"/>
        <v/>
      </c>
      <c r="I75" s="332" t="str">
        <f>IFERROR(IF(C75=('3-Buget cerere'!E70+'3-Buget cerere'!H70),"OK","ERROR"),"")</f>
        <v>OK</v>
      </c>
      <c r="J75" s="332" t="str">
        <f>IFERROR(IF(D75=('3-Buget cerere'!F70+'3-Buget cerere'!I70),"OK","ERROR"),"")</f>
        <v>OK</v>
      </c>
      <c r="K75" s="332" t="str">
        <f>IFERROR(IF(E75=('3-Buget cerere'!G70+'3-Buget cerere'!J70),"OK","ERROR"),"")</f>
        <v>OK</v>
      </c>
    </row>
    <row r="76" spans="1:11" ht="14.4" thickBot="1" x14ac:dyDescent="0.35">
      <c r="A76" s="445" t="s">
        <v>442</v>
      </c>
      <c r="B76" s="445"/>
      <c r="C76" s="339">
        <f>C74+C75</f>
        <v>0</v>
      </c>
      <c r="D76" s="339">
        <f t="shared" ref="D76:E76" si="28">D74+D75</f>
        <v>0</v>
      </c>
      <c r="E76" s="339">
        <f t="shared" si="28"/>
        <v>0</v>
      </c>
      <c r="F76" s="340"/>
      <c r="I76" s="332" t="str">
        <f>IFERROR(IF(C76=('3-Buget cerere'!E71+'3-Buget cerere'!H71),"OK","ERROR"),"")</f>
        <v>OK</v>
      </c>
      <c r="J76" s="332" t="str">
        <f>IFERROR(IF(D76=('3-Buget cerere'!F71+'3-Buget cerere'!I71),"OK","ERROR"),"")</f>
        <v>OK</v>
      </c>
      <c r="K76" s="332" t="str">
        <f>IFERROR(IF(E76=('3-Buget cerere'!G71+'3-Buget cerere'!J71),"OK","ERROR"),"")</f>
        <v>OK</v>
      </c>
    </row>
    <row r="77" spans="1:11" x14ac:dyDescent="0.3">
      <c r="A77" s="448" t="s">
        <v>254</v>
      </c>
      <c r="B77" s="449"/>
      <c r="C77" s="319">
        <f>C18+C21+C47+C55+C68+C72+C76</f>
        <v>0</v>
      </c>
      <c r="D77" s="319">
        <f t="shared" ref="D77:E77" si="29">D18+D21+D47+D55+D68+D72+D76</f>
        <v>0</v>
      </c>
      <c r="E77" s="319">
        <f t="shared" si="29"/>
        <v>0</v>
      </c>
      <c r="F77" s="320"/>
      <c r="I77" s="332" t="str">
        <f>IFERROR(IF(C77=('3-Buget cerere'!E77+'3-Buget cerere'!H77),"OK","ERROR"),"")</f>
        <v>OK</v>
      </c>
      <c r="J77" s="332" t="str">
        <f>IFERROR(IF(D77=('3-Buget cerere'!F77+'3-Buget cerere'!I77),"OK","ERROR"),"")</f>
        <v>OK</v>
      </c>
      <c r="K77" s="332" t="str">
        <f>IFERROR(IF(E77=('3-Buget cerere'!G77+'3-Buget cerere'!J77),"OK","ERROR"),"")</f>
        <v>OK</v>
      </c>
    </row>
    <row r="78" spans="1:11" ht="14.4" thickBot="1" x14ac:dyDescent="0.35">
      <c r="A78" s="434" t="s">
        <v>443</v>
      </c>
      <c r="B78" s="435"/>
      <c r="C78" s="321">
        <f>C16+C17+C18+C21+C49+C50+C58</f>
        <v>0</v>
      </c>
      <c r="D78" s="321">
        <f t="shared" ref="D78:E78" si="30">D16+D17+D18+D21+D49+D50+D58</f>
        <v>0</v>
      </c>
      <c r="E78" s="321">
        <f t="shared" si="30"/>
        <v>0</v>
      </c>
      <c r="F78" s="322"/>
      <c r="I78" s="342"/>
      <c r="J78" s="342"/>
      <c r="K78" s="342"/>
    </row>
    <row r="79" spans="1:11" x14ac:dyDescent="0.3">
      <c r="I79" s="295"/>
      <c r="J79" s="295"/>
      <c r="K79" s="295"/>
    </row>
    <row r="80" spans="1:11" x14ac:dyDescent="0.3">
      <c r="I80" s="295"/>
      <c r="J80" s="295"/>
      <c r="K80" s="295"/>
    </row>
    <row r="81" spans="9:11" x14ac:dyDescent="0.3">
      <c r="I81" s="295"/>
      <c r="J81" s="295"/>
      <c r="K81" s="295"/>
    </row>
    <row r="82" spans="9:11" x14ac:dyDescent="0.3">
      <c r="I82" s="295"/>
      <c r="J82" s="295"/>
      <c r="K82" s="295"/>
    </row>
    <row r="83" spans="9:11" x14ac:dyDescent="0.3">
      <c r="I83" s="295"/>
      <c r="J83" s="295"/>
      <c r="K83" s="295"/>
    </row>
    <row r="84" spans="9:11" x14ac:dyDescent="0.3">
      <c r="I84" s="295"/>
      <c r="J84" s="295"/>
      <c r="K84" s="295"/>
    </row>
    <row r="85" spans="9:11" x14ac:dyDescent="0.3">
      <c r="I85" s="295"/>
      <c r="J85" s="295"/>
      <c r="K85" s="295"/>
    </row>
    <row r="86" spans="9:11" x14ac:dyDescent="0.3">
      <c r="I86" s="295"/>
      <c r="J86" s="295"/>
      <c r="K86" s="295"/>
    </row>
    <row r="87" spans="9:11" x14ac:dyDescent="0.3">
      <c r="I87" s="295"/>
      <c r="J87" s="295"/>
      <c r="K87" s="295"/>
    </row>
    <row r="88" spans="9:11" x14ac:dyDescent="0.3">
      <c r="I88" s="295"/>
      <c r="J88" s="295"/>
      <c r="K88" s="295"/>
    </row>
    <row r="89" spans="9:11" x14ac:dyDescent="0.3">
      <c r="I89" s="295"/>
      <c r="J89" s="295"/>
      <c r="K89" s="295"/>
    </row>
    <row r="90" spans="9:11" x14ac:dyDescent="0.3">
      <c r="I90" s="295"/>
      <c r="J90" s="295"/>
      <c r="K90" s="295"/>
    </row>
    <row r="91" spans="9:11" x14ac:dyDescent="0.3">
      <c r="I91" s="295"/>
      <c r="J91" s="295"/>
      <c r="K91" s="295"/>
    </row>
    <row r="92" spans="9:11" x14ac:dyDescent="0.3">
      <c r="I92" s="295"/>
      <c r="J92" s="295"/>
      <c r="K92" s="295"/>
    </row>
    <row r="93" spans="9:11" x14ac:dyDescent="0.3">
      <c r="I93" s="295"/>
      <c r="J93" s="295"/>
      <c r="K93" s="295"/>
    </row>
    <row r="94" spans="9:11" x14ac:dyDescent="0.3">
      <c r="I94" s="295"/>
      <c r="J94" s="295"/>
      <c r="K94" s="295"/>
    </row>
    <row r="95" spans="9:11" x14ac:dyDescent="0.3">
      <c r="I95" s="295"/>
      <c r="J95" s="295"/>
      <c r="K95" s="295"/>
    </row>
    <row r="96" spans="9:11" x14ac:dyDescent="0.3">
      <c r="I96" s="295"/>
      <c r="J96" s="295"/>
      <c r="K96" s="295"/>
    </row>
    <row r="97" spans="9:11" x14ac:dyDescent="0.3">
      <c r="I97" s="295"/>
      <c r="J97" s="295"/>
      <c r="K97" s="295"/>
    </row>
    <row r="98" spans="9:11" x14ac:dyDescent="0.3">
      <c r="I98" s="295"/>
      <c r="J98" s="295"/>
      <c r="K98" s="295"/>
    </row>
    <row r="99" spans="9:11" x14ac:dyDescent="0.3">
      <c r="I99" s="295"/>
      <c r="J99" s="295"/>
      <c r="K99" s="295"/>
    </row>
    <row r="100" spans="9:11" x14ac:dyDescent="0.3">
      <c r="I100" s="295"/>
      <c r="J100" s="295"/>
      <c r="K100" s="295"/>
    </row>
    <row r="101" spans="9:11" x14ac:dyDescent="0.3">
      <c r="I101" s="295"/>
      <c r="J101" s="295"/>
      <c r="K101" s="295"/>
    </row>
    <row r="102" spans="9:11" x14ac:dyDescent="0.3">
      <c r="I102" s="295"/>
      <c r="J102" s="295"/>
      <c r="K102" s="295"/>
    </row>
  </sheetData>
  <sheetProtection algorithmName="SHA-512" hashValue="w/xPApz9+XTxjsg/T4Dgrqj2WwM8seVerEZSfqsDrl8IcwyxXpt8QudUJFiCxls+xifH5W8vy0mM3On0DDwuVw==" saltValue="4+Jh50LVtqWQDt1wLKETwg==" spinCount="100000" sheet="1" objects="1" scenarios="1"/>
  <mergeCells count="27">
    <mergeCell ref="A9:G9"/>
    <mergeCell ref="A2:G2"/>
    <mergeCell ref="A3:G3"/>
    <mergeCell ref="A4:G4"/>
    <mergeCell ref="A5:G5"/>
    <mergeCell ref="A6:G6"/>
    <mergeCell ref="A55:B55"/>
    <mergeCell ref="A18:B18"/>
    <mergeCell ref="A13:F13"/>
    <mergeCell ref="A11:A12"/>
    <mergeCell ref="B11:B12"/>
    <mergeCell ref="I11:I12"/>
    <mergeCell ref="J11:J12"/>
    <mergeCell ref="K11:K12"/>
    <mergeCell ref="A78:B78"/>
    <mergeCell ref="A19:F19"/>
    <mergeCell ref="A22:F22"/>
    <mergeCell ref="A48:F48"/>
    <mergeCell ref="A56:F56"/>
    <mergeCell ref="A68:B68"/>
    <mergeCell ref="A69:E69"/>
    <mergeCell ref="A72:B72"/>
    <mergeCell ref="A73:E73"/>
    <mergeCell ref="A76:B76"/>
    <mergeCell ref="A77:B77"/>
    <mergeCell ref="A21:B21"/>
    <mergeCell ref="A47:B47"/>
  </mergeCells>
  <conditionalFormatting sqref="I14:K18">
    <cfRule type="cellIs" dxfId="11" priority="9" operator="equal">
      <formula>"ERROR"</formula>
    </cfRule>
    <cfRule type="cellIs" dxfId="10" priority="10" operator="equal">
      <formula>"ok"</formula>
    </cfRule>
  </conditionalFormatting>
  <conditionalFormatting sqref="I20:K21">
    <cfRule type="cellIs" dxfId="9" priority="13" operator="equal">
      <formula>"ERROR"</formula>
    </cfRule>
    <cfRule type="cellIs" dxfId="8" priority="14" operator="equal">
      <formula>"ok"</formula>
    </cfRule>
  </conditionalFormatting>
  <conditionalFormatting sqref="I23:K29">
    <cfRule type="cellIs" dxfId="7" priority="7" operator="equal">
      <formula>"ERROR"</formula>
    </cfRule>
    <cfRule type="cellIs" dxfId="6" priority="8" operator="equal">
      <formula>"ok"</formula>
    </cfRule>
  </conditionalFormatting>
  <conditionalFormatting sqref="I31:K37">
    <cfRule type="cellIs" dxfId="5" priority="5" operator="equal">
      <formula>"ERROR"</formula>
    </cfRule>
    <cfRule type="cellIs" dxfId="4" priority="6" operator="equal">
      <formula>"ok"</formula>
    </cfRule>
  </conditionalFormatting>
  <conditionalFormatting sqref="I39:K41 I43:K47">
    <cfRule type="cellIs" dxfId="3" priority="3" operator="equal">
      <formula>"ERROR"</formula>
    </cfRule>
    <cfRule type="cellIs" dxfId="2" priority="4" operator="equal">
      <formula>"ok"</formula>
    </cfRule>
  </conditionalFormatting>
  <conditionalFormatting sqref="I49:K55 I58:K68 I70:K72 I74:K77">
    <cfRule type="cellIs" dxfId="1" priority="1" operator="equal">
      <formula>"ERROR"</formula>
    </cfRule>
    <cfRule type="cellIs" dxfId="0" priority="2" operator="equal">
      <formula>"ok"</formula>
    </cfRule>
  </conditionalFormatting>
  <pageMargins left="0.43" right="0.18" top="0.35" bottom="0.32" header="0.24" footer="0.13"/>
  <pageSetup paperSize="9" scale="6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40CF2E-B48E-4039-A402-90DC08A8013A}">
  <ds:schemaRefs/>
</ds:datastoreItem>
</file>

<file path=customXml/itemProps2.xml><?xml version="1.0" encoding="utf-8"?>
<ds:datastoreItem xmlns:ds="http://schemas.openxmlformats.org/officeDocument/2006/customXml" ds:itemID="{6D782AAD-317F-4342-B40C-CC970A2AA8C6}">
  <ds:schemaRefs/>
</ds:datastoreItem>
</file>

<file path=customXml/itemProps3.xml><?xml version="1.0" encoding="utf-8"?>
<ds:datastoreItem xmlns:ds="http://schemas.openxmlformats.org/officeDocument/2006/customXml" ds:itemID="{A7DE6F5C-D0D1-470A-AE4D-79704B7DEE4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0-Instrucțiuni</vt:lpstr>
      <vt:lpstr>1-Bilant</vt:lpstr>
      <vt:lpstr>2-Dificultate</vt:lpstr>
      <vt:lpstr>3-Buget cerere</vt:lpstr>
      <vt:lpstr>4-Proiecții financiare</vt:lpstr>
      <vt:lpstr>Foaie1</vt:lpstr>
      <vt:lpstr>5-Calcul profit exploatare</vt:lpstr>
      <vt:lpstr>6-Valori Deviz</vt:lpstr>
      <vt:lpstr>'2-Dificultate'!Print_Area</vt:lpstr>
      <vt:lpstr>'3-Buget cerere'!Print_Area</vt:lpstr>
      <vt:lpstr>'4-Proiecții financiare'!Print_Area</vt:lpstr>
      <vt:lpstr>'5-Calcul profit exploatare'!Print_Area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Florin Simonca</cp:lastModifiedBy>
  <cp:lastPrinted>2026-01-18T09:52:22Z</cp:lastPrinted>
  <dcterms:created xsi:type="dcterms:W3CDTF">2022-07-11T19:00:00Z</dcterms:created>
  <dcterms:modified xsi:type="dcterms:W3CDTF">2026-02-02T12:29:55Z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y fmtid="{D5CDD505-2E9C-101B-9397-08002B2CF9AE}" pid="4" name="ICV">
    <vt:lpwstr>E3A70DEFD53D4A58BD5760A1CF8C2F1B_13</vt:lpwstr>
  </property>
  <property fmtid="{D5CDD505-2E9C-101B-9397-08002B2CF9AE}" pid="5" name="KSOProductBuildVer">
    <vt:lpwstr>1033-12.2.0.21179</vt:lpwstr>
  </property>
</Properties>
</file>